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showInkAnnotation="0"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T:\Agri_Ricerca\2_PSR Misure e Operazioni\MISURA 1 Art. 14\OPERAZIONE 1.2.01 2019\per web\per domanda\"/>
    </mc:Choice>
  </mc:AlternateContent>
  <xr:revisionPtr revIDLastSave="0" documentId="13_ncr:1_{18AF63E8-53CB-49A9-BA98-33951EAD8391}" xr6:coauthVersionLast="44" xr6:coauthVersionMax="44" xr10:uidLastSave="{00000000-0000-0000-0000-000000000000}"/>
  <bookViews>
    <workbookView xWindow="3750" yWindow="3750" windowWidth="21600" windowHeight="11400" firstSheet="6" activeTab="8" xr2:uid="{00000000-000D-0000-FFFF-FFFF00000000}"/>
  </bookViews>
  <sheets>
    <sheet name="PERSONALE" sheetId="1" r:id="rId1"/>
    <sheet name="MISSIONI" sheetId="3" r:id="rId2"/>
    <sheet name="SERVIZI E CONSULENZE" sheetId="5" r:id="rId3"/>
    <sheet name="STRUMENTI E ATTREZZATURE" sheetId="6" r:id="rId4"/>
    <sheet name="MATERIALE D'USO" sheetId="4" r:id="rId5"/>
    <sheet name="COSTI INDIRETTI" sheetId="7" r:id="rId6"/>
    <sheet name="RIEPILOGO SOTTOPROGETTO 1" sheetId="9" r:id="rId7"/>
    <sheet name="RIEPILOGO SOTTOPROGETTO 2" sheetId="14" r:id="rId8"/>
    <sheet name="TOTALE PROGETTO" sheetId="10" r:id="rId9"/>
  </sheets>
  <definedNames>
    <definedName name="Determinato" localSheetId="0">PERSONALE!#REF!</definedName>
    <definedName name="Indeterminato" localSheetId="0">PERSONALE!#REF!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4" l="1"/>
  <c r="E5" i="14"/>
  <c r="E6" i="9"/>
  <c r="E5" i="9"/>
  <c r="C25" i="6"/>
  <c r="C26" i="6" s="1"/>
  <c r="J24" i="6"/>
  <c r="I24" i="6"/>
  <c r="H24" i="6"/>
  <c r="K24" i="6" s="1"/>
  <c r="J23" i="6"/>
  <c r="I23" i="6"/>
  <c r="I25" i="6" s="1"/>
  <c r="H23" i="6"/>
  <c r="J22" i="6"/>
  <c r="I22" i="6"/>
  <c r="H22" i="6"/>
  <c r="I21" i="6"/>
  <c r="C21" i="6"/>
  <c r="J20" i="6"/>
  <c r="I20" i="6"/>
  <c r="H20" i="6"/>
  <c r="K20" i="6" s="1"/>
  <c r="J19" i="6"/>
  <c r="I19" i="6"/>
  <c r="H19" i="6"/>
  <c r="K19" i="6" s="1"/>
  <c r="J18" i="6"/>
  <c r="J21" i="6" s="1"/>
  <c r="I18" i="6"/>
  <c r="H18" i="6"/>
  <c r="K18" i="6" s="1"/>
  <c r="I17" i="6"/>
  <c r="C17" i="6"/>
  <c r="J16" i="6"/>
  <c r="I16" i="6"/>
  <c r="H16" i="6"/>
  <c r="K16" i="6" s="1"/>
  <c r="J15" i="6"/>
  <c r="I15" i="6"/>
  <c r="H15" i="6"/>
  <c r="K15" i="6" s="1"/>
  <c r="J14" i="6"/>
  <c r="J17" i="6" s="1"/>
  <c r="I14" i="6"/>
  <c r="H14" i="6"/>
  <c r="H17" i="6" s="1"/>
  <c r="H45" i="6"/>
  <c r="C45" i="6"/>
  <c r="J44" i="6"/>
  <c r="I44" i="6"/>
  <c r="K44" i="6" s="1"/>
  <c r="H44" i="6"/>
  <c r="J43" i="6"/>
  <c r="I43" i="6"/>
  <c r="K43" i="6" s="1"/>
  <c r="H43" i="6"/>
  <c r="J42" i="6"/>
  <c r="J45" i="6" s="1"/>
  <c r="I42" i="6"/>
  <c r="K42" i="6" s="1"/>
  <c r="H42" i="6"/>
  <c r="H25" i="6" l="1"/>
  <c r="J25" i="6"/>
  <c r="K23" i="6"/>
  <c r="K17" i="6"/>
  <c r="L17" i="6" s="1"/>
  <c r="K14" i="6"/>
  <c r="H21" i="6"/>
  <c r="K21" i="6" s="1"/>
  <c r="L21" i="6" s="1"/>
  <c r="K22" i="6"/>
  <c r="I45" i="6"/>
  <c r="K45" i="6" s="1"/>
  <c r="L45" i="6" s="1"/>
  <c r="A7" i="10"/>
  <c r="A6" i="10"/>
  <c r="A5" i="10"/>
  <c r="A4" i="10"/>
  <c r="A3" i="10"/>
  <c r="A7" i="14"/>
  <c r="A6" i="14"/>
  <c r="A5" i="14"/>
  <c r="A4" i="14"/>
  <c r="A3" i="14"/>
  <c r="A7" i="9"/>
  <c r="A6" i="9"/>
  <c r="A5" i="9"/>
  <c r="A4" i="9"/>
  <c r="A3" i="9"/>
  <c r="K25" i="6" l="1"/>
  <c r="L25" i="6" s="1"/>
  <c r="E7" i="9" s="1"/>
  <c r="D43" i="5"/>
  <c r="E43" i="5"/>
  <c r="D47" i="5"/>
  <c r="E47" i="5"/>
  <c r="D51" i="5"/>
  <c r="E51" i="5"/>
  <c r="F7" i="9"/>
  <c r="H21" i="3"/>
  <c r="G21" i="3"/>
  <c r="F21" i="3"/>
  <c r="L49" i="1"/>
  <c r="K49" i="1"/>
  <c r="J49" i="1"/>
  <c r="L48" i="1"/>
  <c r="K48" i="1"/>
  <c r="J48" i="1"/>
  <c r="L46" i="1"/>
  <c r="K46" i="1"/>
  <c r="J46" i="1"/>
  <c r="L45" i="1"/>
  <c r="K45" i="1"/>
  <c r="J45" i="1"/>
  <c r="L43" i="1"/>
  <c r="K43" i="1"/>
  <c r="J43" i="1"/>
  <c r="L42" i="1"/>
  <c r="K42" i="1"/>
  <c r="J42" i="1"/>
  <c r="L40" i="1"/>
  <c r="K40" i="1"/>
  <c r="J40" i="1"/>
  <c r="L39" i="1"/>
  <c r="K39" i="1"/>
  <c r="J39" i="1"/>
  <c r="L22" i="1"/>
  <c r="K22" i="1"/>
  <c r="J22" i="1"/>
  <c r="L21" i="1"/>
  <c r="K21" i="1"/>
  <c r="J21" i="1"/>
  <c r="L19" i="1"/>
  <c r="K19" i="1"/>
  <c r="J19" i="1"/>
  <c r="L18" i="1"/>
  <c r="K18" i="1"/>
  <c r="J18" i="1"/>
  <c r="L16" i="1"/>
  <c r="K16" i="1"/>
  <c r="J16" i="1"/>
  <c r="L15" i="1"/>
  <c r="K15" i="1"/>
  <c r="J15" i="1"/>
  <c r="L13" i="1"/>
  <c r="K13" i="1"/>
  <c r="J13" i="1"/>
  <c r="L12" i="1"/>
  <c r="K12" i="1"/>
  <c r="J12" i="1"/>
  <c r="M15" i="1" l="1"/>
  <c r="M18" i="1"/>
  <c r="L44" i="1"/>
  <c r="E28" i="7" s="1"/>
  <c r="M49" i="1"/>
  <c r="J18" i="3"/>
  <c r="K47" i="1"/>
  <c r="D30" i="7" s="1"/>
  <c r="K14" i="1"/>
  <c r="D8" i="7" s="1"/>
  <c r="M22" i="1"/>
  <c r="M39" i="1"/>
  <c r="L47" i="1"/>
  <c r="E30" i="7" s="1"/>
  <c r="L20" i="1"/>
  <c r="E12" i="7" s="1"/>
  <c r="M42" i="1"/>
  <c r="J15" i="3"/>
  <c r="J45" i="3"/>
  <c r="J44" i="1"/>
  <c r="J50" i="1"/>
  <c r="C32" i="7" s="1"/>
  <c r="M45" i="1"/>
  <c r="L50" i="1"/>
  <c r="E32" i="7" s="1"/>
  <c r="J48" i="3"/>
  <c r="J42" i="3"/>
  <c r="M46" i="1"/>
  <c r="M43" i="1"/>
  <c r="K41" i="1"/>
  <c r="D26" i="7" s="1"/>
  <c r="M40" i="1"/>
  <c r="J41" i="1"/>
  <c r="C26" i="7" s="1"/>
  <c r="K20" i="1"/>
  <c r="D12" i="7" s="1"/>
  <c r="M19" i="1"/>
  <c r="L17" i="1"/>
  <c r="E10" i="7" s="1"/>
  <c r="M16" i="1"/>
  <c r="K17" i="1"/>
  <c r="D10" i="7" s="1"/>
  <c r="J17" i="1"/>
  <c r="C10" i="7" s="1"/>
  <c r="L14" i="1"/>
  <c r="E8" i="7" s="1"/>
  <c r="M13" i="1"/>
  <c r="J14" i="1"/>
  <c r="I21" i="3"/>
  <c r="J21" i="3" s="1"/>
  <c r="K50" i="1"/>
  <c r="D32" i="7" s="1"/>
  <c r="M48" i="1"/>
  <c r="L23" i="1"/>
  <c r="E14" i="7" s="1"/>
  <c r="M21" i="1"/>
  <c r="K44" i="1"/>
  <c r="D28" i="7" s="1"/>
  <c r="L41" i="1"/>
  <c r="E26" i="7" s="1"/>
  <c r="J47" i="1"/>
  <c r="C30" i="7" s="1"/>
  <c r="J23" i="1"/>
  <c r="C14" i="7" s="1"/>
  <c r="J20" i="1"/>
  <c r="C12" i="7" s="1"/>
  <c r="M12" i="1"/>
  <c r="K23" i="1"/>
  <c r="D14" i="7" s="1"/>
  <c r="M14" i="1" l="1"/>
  <c r="N14" i="1" s="1"/>
  <c r="C8" i="7"/>
  <c r="M44" i="1"/>
  <c r="N44" i="1" s="1"/>
  <c r="C28" i="7"/>
  <c r="M47" i="1"/>
  <c r="N47" i="1" s="1"/>
  <c r="M17" i="1"/>
  <c r="N17" i="1" s="1"/>
  <c r="M41" i="1"/>
  <c r="N41" i="1" s="1"/>
  <c r="M20" i="1"/>
  <c r="N20" i="1" s="1"/>
  <c r="M50" i="1"/>
  <c r="N50" i="1" s="1"/>
  <c r="J39" i="3"/>
  <c r="J12" i="3"/>
  <c r="M23" i="1"/>
  <c r="N23" i="1" s="1"/>
  <c r="C51" i="5" l="1"/>
  <c r="C47" i="5"/>
  <c r="F47" i="5" s="1"/>
  <c r="G47" i="5" s="1"/>
  <c r="F46" i="5"/>
  <c r="F45" i="5"/>
  <c r="F44" i="5"/>
  <c r="C43" i="5"/>
  <c r="F43" i="5" s="1"/>
  <c r="G43" i="5" s="1"/>
  <c r="F42" i="5"/>
  <c r="F41" i="5"/>
  <c r="F40" i="5"/>
  <c r="E39" i="5"/>
  <c r="D39" i="5"/>
  <c r="C39" i="5"/>
  <c r="F38" i="5"/>
  <c r="F37" i="5"/>
  <c r="F36" i="5"/>
  <c r="E35" i="5"/>
  <c r="D35" i="5"/>
  <c r="C35" i="5"/>
  <c r="F34" i="5"/>
  <c r="F33" i="5"/>
  <c r="F32" i="5"/>
  <c r="C24" i="5" l="1"/>
  <c r="B15" i="9" s="1"/>
  <c r="G15" i="5"/>
  <c r="C52" i="5"/>
  <c r="D24" i="5"/>
  <c r="C15" i="9" s="1"/>
  <c r="D52" i="5"/>
  <c r="C15" i="14" s="1"/>
  <c r="F51" i="5"/>
  <c r="G51" i="5" s="1"/>
  <c r="D7" i="14" s="1"/>
  <c r="E24" i="5"/>
  <c r="D15" i="9" s="1"/>
  <c r="D15" i="10" s="1"/>
  <c r="G11" i="5"/>
  <c r="G19" i="5"/>
  <c r="E52" i="5"/>
  <c r="D15" i="14" s="1"/>
  <c r="F39" i="5"/>
  <c r="G39" i="5" s="1"/>
  <c r="B15" i="14"/>
  <c r="G23" i="5"/>
  <c r="D7" i="9" s="1"/>
  <c r="F35" i="5"/>
  <c r="G49" i="3"/>
  <c r="G22" i="3"/>
  <c r="E53" i="4"/>
  <c r="D53" i="4"/>
  <c r="C53" i="4"/>
  <c r="F52" i="4"/>
  <c r="F51" i="4"/>
  <c r="F50" i="4"/>
  <c r="E49" i="4"/>
  <c r="D49" i="4"/>
  <c r="C49" i="4"/>
  <c r="F48" i="4"/>
  <c r="F47" i="4"/>
  <c r="F46" i="4"/>
  <c r="E45" i="4"/>
  <c r="D45" i="4"/>
  <c r="C45" i="4"/>
  <c r="F44" i="4"/>
  <c r="F43" i="4"/>
  <c r="F42" i="4"/>
  <c r="E41" i="4"/>
  <c r="D41" i="4"/>
  <c r="C41" i="4"/>
  <c r="F40" i="4"/>
  <c r="F39" i="4"/>
  <c r="F38" i="4"/>
  <c r="E37" i="4"/>
  <c r="D37" i="4"/>
  <c r="C37" i="4"/>
  <c r="C54" i="4" s="1"/>
  <c r="F36" i="4"/>
  <c r="F35" i="4"/>
  <c r="F34" i="4"/>
  <c r="C25" i="4"/>
  <c r="C26" i="4" s="1"/>
  <c r="E25" i="4"/>
  <c r="E26" i="4" s="1"/>
  <c r="D25" i="4"/>
  <c r="D26" i="4" s="1"/>
  <c r="F24" i="4"/>
  <c r="F23" i="4"/>
  <c r="F22" i="4"/>
  <c r="F20" i="4"/>
  <c r="F19" i="4"/>
  <c r="F18" i="4"/>
  <c r="F49" i="3"/>
  <c r="I30" i="3"/>
  <c r="F22" i="3"/>
  <c r="D54" i="4" l="1"/>
  <c r="C17" i="14" s="1"/>
  <c r="E54" i="4"/>
  <c r="D17" i="14" s="1"/>
  <c r="F24" i="5"/>
  <c r="B15" i="10"/>
  <c r="D7" i="10"/>
  <c r="C15" i="10"/>
  <c r="F52" i="5"/>
  <c r="B14" i="14"/>
  <c r="C7" i="14"/>
  <c r="H49" i="3"/>
  <c r="H22" i="3"/>
  <c r="F21" i="4"/>
  <c r="G21" i="4" s="1"/>
  <c r="F6" i="9" s="1"/>
  <c r="F41" i="4"/>
  <c r="G41" i="4" s="1"/>
  <c r="F53" i="4"/>
  <c r="G35" i="5"/>
  <c r="G7" i="5"/>
  <c r="D3" i="9" s="1"/>
  <c r="C7" i="9"/>
  <c r="C7" i="10" s="1"/>
  <c r="B14" i="9"/>
  <c r="F45" i="4"/>
  <c r="G45" i="4" s="1"/>
  <c r="F25" i="4"/>
  <c r="G25" i="4" s="1"/>
  <c r="B17" i="14"/>
  <c r="F49" i="4"/>
  <c r="G49" i="4" s="1"/>
  <c r="F37" i="4"/>
  <c r="C6" i="9"/>
  <c r="C4" i="9"/>
  <c r="C5" i="9"/>
  <c r="C14" i="9"/>
  <c r="B5" i="14"/>
  <c r="B6" i="9"/>
  <c r="B6" i="14"/>
  <c r="B4" i="9"/>
  <c r="B14" i="10" l="1"/>
  <c r="F54" i="4"/>
  <c r="B6" i="10"/>
  <c r="G53" i="4"/>
  <c r="F7" i="14" s="1"/>
  <c r="B7" i="9"/>
  <c r="F32" i="7"/>
  <c r="F33" i="7" s="1"/>
  <c r="D14" i="9"/>
  <c r="I22" i="3"/>
  <c r="G37" i="4"/>
  <c r="C14" i="14"/>
  <c r="C14" i="10" s="1"/>
  <c r="C4" i="14"/>
  <c r="C4" i="10" s="1"/>
  <c r="I49" i="3"/>
  <c r="B7" i="14"/>
  <c r="B5" i="9"/>
  <c r="B5" i="10" s="1"/>
  <c r="B4" i="14"/>
  <c r="B4" i="10" s="1"/>
  <c r="B7" i="10" l="1"/>
  <c r="J9" i="3"/>
  <c r="C3" i="9" s="1"/>
  <c r="D14" i="14"/>
  <c r="D14" i="10" s="1"/>
  <c r="C5" i="14"/>
  <c r="C5" i="10" s="1"/>
  <c r="J36" i="3"/>
  <c r="C3" i="14" s="1"/>
  <c r="C6" i="14"/>
  <c r="C6" i="10" s="1"/>
  <c r="J35" i="1"/>
  <c r="C8" i="9" l="1"/>
  <c r="C3" i="10"/>
  <c r="C8" i="14"/>
  <c r="J5" i="1"/>
  <c r="K5" i="1"/>
  <c r="L5" i="1"/>
  <c r="J32" i="1"/>
  <c r="K32" i="1"/>
  <c r="L32" i="1"/>
  <c r="F4" i="14"/>
  <c r="C53" i="6"/>
  <c r="C54" i="6" s="1"/>
  <c r="J52" i="6"/>
  <c r="I52" i="6"/>
  <c r="H52" i="6"/>
  <c r="J51" i="6"/>
  <c r="I51" i="6"/>
  <c r="H51" i="6"/>
  <c r="J50" i="6"/>
  <c r="I50" i="6"/>
  <c r="H50" i="6"/>
  <c r="C49" i="6"/>
  <c r="J48" i="6"/>
  <c r="I48" i="6"/>
  <c r="H48" i="6"/>
  <c r="J47" i="6"/>
  <c r="I47" i="6"/>
  <c r="H47" i="6"/>
  <c r="J46" i="6"/>
  <c r="I46" i="6"/>
  <c r="H46" i="6"/>
  <c r="C41" i="6"/>
  <c r="J40" i="6"/>
  <c r="I40" i="6"/>
  <c r="H40" i="6"/>
  <c r="J39" i="6"/>
  <c r="I39" i="6"/>
  <c r="H39" i="6"/>
  <c r="J38" i="6"/>
  <c r="I38" i="6"/>
  <c r="H38" i="6"/>
  <c r="C37" i="6"/>
  <c r="J36" i="6"/>
  <c r="I36" i="6"/>
  <c r="H36" i="6"/>
  <c r="J35" i="6"/>
  <c r="I35" i="6"/>
  <c r="H35" i="6"/>
  <c r="J34" i="6"/>
  <c r="I34" i="6"/>
  <c r="H34" i="6"/>
  <c r="L37" i="1"/>
  <c r="K37" i="1"/>
  <c r="J37" i="1"/>
  <c r="L36" i="1"/>
  <c r="K36" i="1"/>
  <c r="J36" i="1"/>
  <c r="L35" i="1"/>
  <c r="K35" i="1"/>
  <c r="L34" i="1"/>
  <c r="K34" i="1"/>
  <c r="J34" i="1"/>
  <c r="L33" i="1"/>
  <c r="K33" i="1"/>
  <c r="J33" i="1"/>
  <c r="F6" i="14"/>
  <c r="I10" i="6"/>
  <c r="I11" i="6"/>
  <c r="I12" i="6"/>
  <c r="I6" i="6"/>
  <c r="I7" i="6"/>
  <c r="I8" i="6"/>
  <c r="K6" i="1"/>
  <c r="K7" i="1"/>
  <c r="K8" i="1"/>
  <c r="K9" i="1"/>
  <c r="K10" i="1"/>
  <c r="L6" i="1"/>
  <c r="L7" i="1"/>
  <c r="L8" i="1"/>
  <c r="L9" i="1"/>
  <c r="L10" i="1"/>
  <c r="J6" i="1"/>
  <c r="J7" i="1"/>
  <c r="J8" i="1"/>
  <c r="J9" i="1"/>
  <c r="J10" i="1"/>
  <c r="C13" i="6"/>
  <c r="C9" i="6"/>
  <c r="J12" i="6"/>
  <c r="H12" i="6"/>
  <c r="J11" i="6"/>
  <c r="H11" i="6"/>
  <c r="J10" i="6"/>
  <c r="H10" i="6"/>
  <c r="J8" i="6"/>
  <c r="H8" i="6"/>
  <c r="J7" i="6"/>
  <c r="H7" i="6"/>
  <c r="J6" i="6"/>
  <c r="H6" i="6"/>
  <c r="F16" i="4"/>
  <c r="F15" i="4"/>
  <c r="F14" i="4"/>
  <c r="F12" i="4"/>
  <c r="F11" i="4"/>
  <c r="F10" i="4"/>
  <c r="F8" i="4"/>
  <c r="F7" i="4"/>
  <c r="F6" i="4"/>
  <c r="F12" i="7" l="1"/>
  <c r="F13" i="7" s="1"/>
  <c r="G13" i="7" s="1"/>
  <c r="G6" i="9" s="1"/>
  <c r="B17" i="9"/>
  <c r="F13" i="4"/>
  <c r="G13" i="4" s="1"/>
  <c r="F4" i="9" s="1"/>
  <c r="F4" i="10" s="1"/>
  <c r="D17" i="9"/>
  <c r="C17" i="9"/>
  <c r="F7" i="10"/>
  <c r="D3" i="14"/>
  <c r="D3" i="10" s="1"/>
  <c r="D6" i="14"/>
  <c r="D5" i="9"/>
  <c r="D5" i="14"/>
  <c r="D4" i="9"/>
  <c r="D6" i="9"/>
  <c r="D6" i="10" s="1"/>
  <c r="F6" i="10"/>
  <c r="I53" i="6"/>
  <c r="K52" i="6"/>
  <c r="K40" i="6"/>
  <c r="H49" i="6"/>
  <c r="I41" i="6"/>
  <c r="H53" i="6"/>
  <c r="H41" i="6"/>
  <c r="F26" i="7" s="1"/>
  <c r="K38" i="6"/>
  <c r="K51" i="6"/>
  <c r="K35" i="6"/>
  <c r="K36" i="6"/>
  <c r="I37" i="6"/>
  <c r="K39" i="6"/>
  <c r="K50" i="6"/>
  <c r="J37" i="6"/>
  <c r="K47" i="6"/>
  <c r="K48" i="6"/>
  <c r="K7" i="6"/>
  <c r="K12" i="6"/>
  <c r="K8" i="6"/>
  <c r="H9" i="6"/>
  <c r="I9" i="6"/>
  <c r="I13" i="6"/>
  <c r="J9" i="6"/>
  <c r="M10" i="1"/>
  <c r="M37" i="1"/>
  <c r="M6" i="1"/>
  <c r="F9" i="4"/>
  <c r="M36" i="1"/>
  <c r="M9" i="1"/>
  <c r="J38" i="1"/>
  <c r="C24" i="7" s="1"/>
  <c r="M33" i="1"/>
  <c r="K11" i="1"/>
  <c r="D6" i="7" s="1"/>
  <c r="M5" i="1"/>
  <c r="L38" i="1"/>
  <c r="M34" i="1"/>
  <c r="M8" i="1"/>
  <c r="K46" i="6"/>
  <c r="I49" i="6"/>
  <c r="M7" i="1"/>
  <c r="F17" i="4"/>
  <c r="L11" i="1"/>
  <c r="D4" i="14"/>
  <c r="K34" i="6"/>
  <c r="H37" i="6"/>
  <c r="F5" i="14"/>
  <c r="K11" i="6"/>
  <c r="J13" i="6"/>
  <c r="M35" i="1"/>
  <c r="E14" i="14"/>
  <c r="J11" i="1"/>
  <c r="H13" i="6"/>
  <c r="K10" i="6"/>
  <c r="K38" i="1"/>
  <c r="M32" i="1"/>
  <c r="K6" i="6"/>
  <c r="E17" i="14"/>
  <c r="J53" i="6"/>
  <c r="J41" i="6"/>
  <c r="J49" i="6"/>
  <c r="F26" i="4" l="1"/>
  <c r="D5" i="10"/>
  <c r="D4" i="10"/>
  <c r="K51" i="1"/>
  <c r="C13" i="14" s="1"/>
  <c r="D24" i="7"/>
  <c r="J24" i="1"/>
  <c r="B13" i="9" s="1"/>
  <c r="C6" i="7"/>
  <c r="L51" i="1"/>
  <c r="D13" i="14" s="1"/>
  <c r="E24" i="7"/>
  <c r="L24" i="1"/>
  <c r="D13" i="9" s="1"/>
  <c r="E6" i="7"/>
  <c r="K53" i="6"/>
  <c r="L53" i="6" s="1"/>
  <c r="E7" i="14" s="1"/>
  <c r="E7" i="10" s="1"/>
  <c r="F30" i="7"/>
  <c r="J51" i="1"/>
  <c r="B13" i="14" s="1"/>
  <c r="G17" i="4"/>
  <c r="F5" i="9" s="1"/>
  <c r="F5" i="10" s="1"/>
  <c r="D8" i="14"/>
  <c r="D8" i="9"/>
  <c r="K24" i="1"/>
  <c r="C13" i="9" s="1"/>
  <c r="D17" i="10"/>
  <c r="C17" i="10"/>
  <c r="E15" i="10"/>
  <c r="E15" i="14"/>
  <c r="E15" i="9"/>
  <c r="K41" i="6"/>
  <c r="K49" i="6"/>
  <c r="L49" i="6" s="1"/>
  <c r="I54" i="6"/>
  <c r="C16" i="14" s="1"/>
  <c r="F28" i="7"/>
  <c r="F29" i="7" s="1"/>
  <c r="G29" i="7" s="1"/>
  <c r="G5" i="14" s="1"/>
  <c r="I26" i="6"/>
  <c r="C16" i="9" s="1"/>
  <c r="K9" i="6"/>
  <c r="L9" i="6" s="1"/>
  <c r="J26" i="6"/>
  <c r="D16" i="9" s="1"/>
  <c r="B17" i="10"/>
  <c r="G9" i="4"/>
  <c r="F3" i="9" s="1"/>
  <c r="M38" i="1"/>
  <c r="M51" i="1" s="1"/>
  <c r="M11" i="1"/>
  <c r="M24" i="1" s="1"/>
  <c r="K13" i="6"/>
  <c r="J54" i="6"/>
  <c r="D16" i="14" s="1"/>
  <c r="F8" i="7"/>
  <c r="F9" i="7" s="1"/>
  <c r="G9" i="7" s="1"/>
  <c r="G4" i="9" s="1"/>
  <c r="E14" i="9"/>
  <c r="F14" i="7"/>
  <c r="F15" i="7" s="1"/>
  <c r="G15" i="7" s="1"/>
  <c r="G7" i="9" s="1"/>
  <c r="F3" i="14"/>
  <c r="F8" i="14" s="1"/>
  <c r="F10" i="7"/>
  <c r="F11" i="7" s="1"/>
  <c r="G11" i="7" s="1"/>
  <c r="G5" i="9" s="1"/>
  <c r="E17" i="9"/>
  <c r="K37" i="6"/>
  <c r="H54" i="6"/>
  <c r="B16" i="14" s="1"/>
  <c r="H26" i="6"/>
  <c r="B16" i="9" s="1"/>
  <c r="E6" i="10" l="1"/>
  <c r="E17" i="10"/>
  <c r="H7" i="9"/>
  <c r="B13" i="10"/>
  <c r="C13" i="10"/>
  <c r="D13" i="10"/>
  <c r="G5" i="10"/>
  <c r="H5" i="9"/>
  <c r="F8" i="9"/>
  <c r="H6" i="9"/>
  <c r="F24" i="7"/>
  <c r="F25" i="7" s="1"/>
  <c r="G25" i="7" s="1"/>
  <c r="G3" i="14" s="1"/>
  <c r="F3" i="10"/>
  <c r="F8" i="10" s="1"/>
  <c r="E5" i="10"/>
  <c r="L41" i="6"/>
  <c r="E4" i="14" s="1"/>
  <c r="C16" i="10"/>
  <c r="E16" i="14"/>
  <c r="D16" i="10"/>
  <c r="E14" i="10"/>
  <c r="N38" i="1"/>
  <c r="B3" i="14" s="1"/>
  <c r="B8" i="14" s="1"/>
  <c r="H5" i="14"/>
  <c r="E34" i="7"/>
  <c r="D18" i="14" s="1"/>
  <c r="D19" i="14" s="1"/>
  <c r="D34" i="7"/>
  <c r="C18" i="14" s="1"/>
  <c r="C19" i="14" s="1"/>
  <c r="D16" i="7"/>
  <c r="C18" i="9" s="1"/>
  <c r="E16" i="7"/>
  <c r="E13" i="14"/>
  <c r="B16" i="10"/>
  <c r="E16" i="9"/>
  <c r="D8" i="10"/>
  <c r="L37" i="6"/>
  <c r="K54" i="6"/>
  <c r="K26" i="6"/>
  <c r="E13" i="9"/>
  <c r="E3" i="9"/>
  <c r="F6" i="7"/>
  <c r="F7" i="7" s="1"/>
  <c r="G7" i="7" s="1"/>
  <c r="G3" i="9" s="1"/>
  <c r="C16" i="7"/>
  <c r="L13" i="6"/>
  <c r="E4" i="9" s="1"/>
  <c r="H4" i="9" s="1"/>
  <c r="C34" i="7"/>
  <c r="N11" i="1"/>
  <c r="B3" i="9" s="1"/>
  <c r="F27" i="7"/>
  <c r="G27" i="7" s="1"/>
  <c r="G4" i="14" s="1"/>
  <c r="G4" i="10" s="1"/>
  <c r="B3" i="10" l="1"/>
  <c r="E16" i="10"/>
  <c r="E13" i="10"/>
  <c r="C18" i="10"/>
  <c r="C19" i="10" s="1"/>
  <c r="G8" i="9"/>
  <c r="G3" i="10"/>
  <c r="E8" i="9"/>
  <c r="B8" i="9"/>
  <c r="B8" i="10"/>
  <c r="C8" i="10"/>
  <c r="H5" i="10"/>
  <c r="D18" i="9"/>
  <c r="F16" i="7"/>
  <c r="G33" i="7"/>
  <c r="F31" i="7"/>
  <c r="G31" i="7" s="1"/>
  <c r="G6" i="14" s="1"/>
  <c r="E4" i="10"/>
  <c r="H4" i="10" s="1"/>
  <c r="H4" i="14"/>
  <c r="C19" i="9"/>
  <c r="H3" i="9"/>
  <c r="B18" i="14"/>
  <c r="B19" i="14" s="1"/>
  <c r="F34" i="7"/>
  <c r="B18" i="9"/>
  <c r="E3" i="14"/>
  <c r="E8" i="14" s="1"/>
  <c r="D19" i="9" l="1"/>
  <c r="D18" i="10"/>
  <c r="B18" i="10"/>
  <c r="E18" i="10" s="1"/>
  <c r="E21" i="10" s="1"/>
  <c r="G6" i="10"/>
  <c r="H6" i="10" s="1"/>
  <c r="E18" i="9"/>
  <c r="E21" i="9" s="1"/>
  <c r="D19" i="10"/>
  <c r="H8" i="9"/>
  <c r="H6" i="14"/>
  <c r="G7" i="14"/>
  <c r="E18" i="14"/>
  <c r="E21" i="14" s="1"/>
  <c r="E19" i="14"/>
  <c r="B26" i="10" s="1"/>
  <c r="B19" i="9"/>
  <c r="H3" i="14"/>
  <c r="E3" i="10"/>
  <c r="E8" i="10" s="1"/>
  <c r="E19" i="9" l="1"/>
  <c r="B25" i="10" s="1"/>
  <c r="C26" i="10" s="1"/>
  <c r="G8" i="14"/>
  <c r="G7" i="10"/>
  <c r="H7" i="14"/>
  <c r="H8" i="14" s="1"/>
  <c r="H3" i="10"/>
  <c r="B19" i="10"/>
  <c r="E19" i="10" s="1"/>
  <c r="C25" i="10" l="1"/>
  <c r="C27" i="10" s="1"/>
  <c r="B27" i="10"/>
  <c r="H7" i="10"/>
  <c r="H8" i="10" s="1"/>
  <c r="G8" i="10"/>
</calcChain>
</file>

<file path=xl/sharedStrings.xml><?xml version="1.0" encoding="utf-8"?>
<sst xmlns="http://schemas.openxmlformats.org/spreadsheetml/2006/main" count="455" uniqueCount="76">
  <si>
    <t>VOCE DI SPESA</t>
    <phoneticPr fontId="4" type="noConversion"/>
  </si>
  <si>
    <t>N. PERSONE</t>
    <phoneticPr fontId="4" type="noConversion"/>
  </si>
  <si>
    <t>QUALIFICA</t>
    <phoneticPr fontId="4" type="noConversion"/>
  </si>
  <si>
    <t>COSTO ANNUO PERSONE</t>
    <phoneticPr fontId="4" type="noConversion"/>
  </si>
  <si>
    <t>DESTINAZIONE/MOTIVAZIONE</t>
    <phoneticPr fontId="4" type="noConversion"/>
  </si>
  <si>
    <t>DESCRIZIONE</t>
    <phoneticPr fontId="4" type="noConversion"/>
  </si>
  <si>
    <t>% UTILIZZO PER ANNI</t>
    <phoneticPr fontId="4" type="noConversion"/>
  </si>
  <si>
    <t>COSTO D'ACQUISTO</t>
    <phoneticPr fontId="4" type="noConversion"/>
  </si>
  <si>
    <t>DURATA ANNI</t>
    <phoneticPr fontId="4" type="noConversion"/>
  </si>
  <si>
    <t>ANNO 1</t>
    <phoneticPr fontId="4" type="noConversion"/>
  </si>
  <si>
    <t>ANNO 2</t>
    <phoneticPr fontId="4" type="noConversion"/>
  </si>
  <si>
    <t>TOTALE</t>
    <phoneticPr fontId="4" type="noConversion"/>
  </si>
  <si>
    <t>PERSONALE</t>
    <phoneticPr fontId="4" type="noConversion"/>
  </si>
  <si>
    <t>MISSIONI</t>
    <phoneticPr fontId="4" type="noConversion"/>
  </si>
  <si>
    <t>TIPO RAPPORTO</t>
  </si>
  <si>
    <t>GG/ANNO 1</t>
  </si>
  <si>
    <t>GG/ANNO 2</t>
  </si>
  <si>
    <t>COSTI ANNO 1</t>
  </si>
  <si>
    <t>COSTI ANNO 2</t>
  </si>
  <si>
    <t>SOMMA</t>
  </si>
  <si>
    <t>SERVIZI E CONSULENZE</t>
  </si>
  <si>
    <t>STRUMENTI E ATTREZZATURE</t>
  </si>
  <si>
    <t>GG lavorativi ANNO</t>
  </si>
  <si>
    <t>PARTNER 1</t>
  </si>
  <si>
    <t>PARTNER 2</t>
  </si>
  <si>
    <t>TOTALE PROGETTO</t>
  </si>
  <si>
    <t>TOTALE</t>
  </si>
  <si>
    <t>DESCRIZIONE</t>
  </si>
  <si>
    <t>RICHIEDENTE</t>
  </si>
  <si>
    <t>SOGGETTO</t>
  </si>
  <si>
    <t>TOTALE SOGGETTO</t>
  </si>
  <si>
    <r>
      <rPr>
        <b/>
        <sz val="10"/>
        <rFont val="Verdana"/>
        <family val="2"/>
      </rPr>
      <t>ATTENZIONE</t>
    </r>
    <r>
      <rPr>
        <sz val="10"/>
        <rFont val="Verdana"/>
        <family val="2"/>
      </rPr>
      <t xml:space="preserve">
Se è stato modificato il numero di parner è necessario reimpostare i riferimenti delle formule di calcolo della tabella di riepilogo soprastante</t>
    </r>
  </si>
  <si>
    <t>INDICAZIONE OBBLIGATORIA</t>
  </si>
  <si>
    <t>Tempo Indeterminato</t>
  </si>
  <si>
    <t>Tempo determinato</t>
  </si>
  <si>
    <t>TOT RICHIEDENTE</t>
  </si>
  <si>
    <t>TOT PARTNER 1</t>
  </si>
  <si>
    <t>TOT PARTNER 2</t>
  </si>
  <si>
    <t>MATERIALE D'USO E FORNITURE</t>
  </si>
  <si>
    <t>GG/ANNO 3</t>
  </si>
  <si>
    <t>COSTI ANNO 3</t>
  </si>
  <si>
    <t>ANNO 3</t>
  </si>
  <si>
    <t>% COSTI INDIRETTI progetto</t>
  </si>
  <si>
    <r>
      <rPr>
        <b/>
        <sz val="10"/>
        <rFont val="Verdana"/>
        <family val="2"/>
      </rPr>
      <t>ATTENZIONE</t>
    </r>
    <r>
      <rPr>
        <sz val="10"/>
        <rFont val="Verdana"/>
        <family val="2"/>
      </rPr>
      <t xml:space="preserve">
Se è stato modificato il numero di parner è necessario reimpostare i riferimenti delle formule di calcolo della tabella di riepilogo soprastante</t>
    </r>
  </si>
  <si>
    <t>MATERIALE D'USO</t>
  </si>
  <si>
    <t>SOTTOPROGETTO</t>
  </si>
  <si>
    <t>%</t>
  </si>
  <si>
    <t>TOT PARTNER 3</t>
  </si>
  <si>
    <t>TOT PARTNER 4</t>
  </si>
  <si>
    <t>COSTI INDIRETTI</t>
  </si>
  <si>
    <t xml:space="preserve">PARTNER 1 </t>
  </si>
  <si>
    <t>PARTNER 3</t>
  </si>
  <si>
    <t>PARTNER 4</t>
  </si>
  <si>
    <t xml:space="preserve">PARTNER 4 </t>
  </si>
  <si>
    <t>PARTNER</t>
  </si>
  <si>
    <t>DETTAGLIO PREVISIONI DI SPESA DEL SOTTOPROGETTO  1 INFORMAZIONE</t>
  </si>
  <si>
    <t>DETTAGLIO PREVISIONI DI SPESA DEL SOTTOPROGETTO  2 DIMOSTRAZIONE</t>
  </si>
  <si>
    <t>TOTALE SPESE SOTT. 1</t>
  </si>
  <si>
    <t>TOTALE SPESE SOTT. 2</t>
  </si>
  <si>
    <t>SOTTOPROGETTO  1 INFORMAZIONE</t>
  </si>
  <si>
    <t>SOTTOPROGETTO   2 DIMOSTRAZIONE</t>
  </si>
  <si>
    <t>RIEPILOGO SOTTOPROGETTO 1 INFORMAZIONE</t>
  </si>
  <si>
    <t>% COSTI INDIRETTI sott. 1</t>
  </si>
  <si>
    <t>% COSTI INDIRETTI sott. 2</t>
  </si>
  <si>
    <t>RIEPILOGO SOTTOPROGETTO 2 DIMOSTRAZIONE</t>
  </si>
  <si>
    <t xml:space="preserve">RIEPILOGO TOTALE DEL PROGETTO </t>
  </si>
  <si>
    <t>1 INFORMAZIONE</t>
  </si>
  <si>
    <t>2 DIMOSTRAZIONE</t>
  </si>
  <si>
    <t>SOTTOPROGETTO   1 INFORMAZIONE</t>
  </si>
  <si>
    <t>SOTTOPROGETTO  2 DIMOSTRAZIONE</t>
  </si>
  <si>
    <t>TOTALE SOTT. 2</t>
  </si>
  <si>
    <t>TOTALE SOTT. 1</t>
  </si>
  <si>
    <r>
      <t>I costi indiretti sono al massimo il 7</t>
    </r>
    <r>
      <rPr>
        <b/>
        <sz val="10"/>
        <rFont val="Verdana"/>
        <family val="2"/>
      </rPr>
      <t>%</t>
    </r>
    <r>
      <rPr>
        <sz val="10"/>
        <rFont val="Verdana"/>
        <family val="2"/>
      </rPr>
      <t xml:space="preserve"> della spesa del personale. Questa tabella calcola gli importi in base al valore impostato nella cella G1</t>
    </r>
  </si>
  <si>
    <r>
      <rPr>
        <b/>
        <sz val="10"/>
        <rFont val="Verdana"/>
        <family val="2"/>
      </rPr>
      <t>IMPORTANTE</t>
    </r>
    <r>
      <rPr>
        <sz val="10"/>
        <rFont val="Verdana"/>
        <family val="2"/>
      </rPr>
      <t xml:space="preserve">
- Inserimento righe: inserire le nuove righe sopra alla riga evidenziata in verde. 
- Eliminazione righe: nel diminuire il numero di righe relative a un soggetto NON eliminare la riga evidenziata in verde. 
- Aggiunta o eliminazione di partner: per aggiungere o eliminare un partner è necessario reimpostare i riferimenti delle formule di calcolo dei tre fogli di riepilogo.</t>
    </r>
  </si>
  <si>
    <r>
      <rPr>
        <b/>
        <sz val="10"/>
        <rFont val="Verdana"/>
        <family val="2"/>
      </rPr>
      <t>IMPORTANTE</t>
    </r>
    <r>
      <rPr>
        <sz val="10"/>
        <rFont val="Verdana"/>
        <family val="2"/>
      </rPr>
      <t xml:space="preserve">
- Inserimento righe: inserire le nuove righe sopra alla riga evidenziata in verde. 
- Eliminazione righe: nel diminuire il numero di righe relative a un soggetto NON eliminare la riga evidenziata in verde. 
- Aggiunta o eliminazione di partner: per aggiungere o eliminare un partner è necessario reimpostare i riferimenti delle formule di calcolo dei tre fogli di riepilogo.
- Compilazione colonna F: definire giorni lavorati nell'anno.
- Compilazione colonne G e H: controllare che il numero di gg/anno digitato nelle colonne G e H non superi il valore indicato in colonna F della medesima riga</t>
    </r>
  </si>
  <si>
    <r>
      <rPr>
        <b/>
        <sz val="10"/>
        <rFont val="Verdana"/>
        <family val="2"/>
      </rPr>
      <t>IMPORTANTE</t>
    </r>
    <r>
      <rPr>
        <sz val="10"/>
        <rFont val="Verdana"/>
        <family val="2"/>
      </rPr>
      <t xml:space="preserve">
- Inserimento righe: inserire le nuove righe sopra alla riga evidenziata in verde. 
- Eliminazione righe: nel diminuire il numero di righe relative a un soggetto NON eliminare la riga evidenziata in verde. 
- Aggiunta o eliminazione di partner: per aggiungere o eliminare un partner è necessario reimpostare i riferimenti delle formule di calcolo dei tre fogli di riepilogo
- Compilazione colonna D: definire la "durata annI" in 3 o 5 anni, in coerenza con il bando (punto 9, lettera b)
- Compilazione colonne E e F: controllare che la percentuale digitata nelle colonne E e F non superi il valore di 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</si>
</sst>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[$€-2]\ * #,##0.00_ ;_-[$€-2]\ * \-#,##0.00\ ;_-[$€-2]\ * &quot;-&quot;??_ ;_-@_ "/>
    <numFmt numFmtId="165" formatCode="_-* #,##0_-;\-* #,##0_-;_-* &quot;-&quot;??_-;_-@_-"/>
    <numFmt numFmtId="166" formatCode="0.0%"/>
    <numFmt numFmtId="167" formatCode="0.000"/>
    <numFmt numFmtId="168" formatCode="_-[$€-410]\ * #,##0.00_-;\-[$€-410]\ * #,##0.00_-;_-[$€-410]\ * &quot;-&quot;??_-;_-@_-"/>
  </numFmts>
  <fonts count="14" x14ac:knownFonts="1">
    <font>
      <sz val="10"/>
      <name val="Verdana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  <font>
      <b/>
      <sz val="11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0" applyFont="1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164" fontId="0" fillId="0" borderId="3" xfId="0" applyNumberFormat="1" applyBorder="1"/>
    <xf numFmtId="0" fontId="0" fillId="0" borderId="5" xfId="0" applyBorder="1"/>
    <xf numFmtId="0" fontId="2" fillId="0" borderId="8" xfId="0" applyFont="1" applyBorder="1"/>
    <xf numFmtId="0" fontId="2" fillId="0" borderId="9" xfId="0" applyFont="1" applyBorder="1"/>
    <xf numFmtId="164" fontId="2" fillId="0" borderId="11" xfId="0" applyNumberFormat="1" applyFont="1" applyBorder="1"/>
    <xf numFmtId="164" fontId="2" fillId="0" borderId="12" xfId="0" applyNumberFormat="1" applyFont="1" applyBorder="1"/>
    <xf numFmtId="0" fontId="2" fillId="0" borderId="13" xfId="0" applyFont="1" applyBorder="1"/>
    <xf numFmtId="0" fontId="2" fillId="0" borderId="14" xfId="0" applyFont="1" applyBorder="1"/>
    <xf numFmtId="0" fontId="0" fillId="0" borderId="11" xfId="0" applyBorder="1"/>
    <xf numFmtId="0" fontId="0" fillId="0" borderId="16" xfId="0" applyBorder="1"/>
    <xf numFmtId="10" fontId="0" fillId="0" borderId="5" xfId="0" applyNumberFormat="1" applyBorder="1"/>
    <xf numFmtId="164" fontId="0" fillId="0" borderId="2" xfId="0" applyNumberFormat="1" applyBorder="1"/>
    <xf numFmtId="0" fontId="0" fillId="0" borderId="12" xfId="0" applyBorder="1"/>
    <xf numFmtId="164" fontId="0" fillId="0" borderId="5" xfId="0" applyNumberFormat="1" applyBorder="1"/>
    <xf numFmtId="164" fontId="0" fillId="0" borderId="17" xfId="0" applyNumberFormat="1" applyBorder="1"/>
    <xf numFmtId="0" fontId="0" fillId="0" borderId="18" xfId="0" applyBorder="1"/>
    <xf numFmtId="10" fontId="0" fillId="0" borderId="2" xfId="0" applyNumberFormat="1" applyBorder="1"/>
    <xf numFmtId="164" fontId="0" fillId="0" borderId="0" xfId="0" applyNumberFormat="1"/>
    <xf numFmtId="0" fontId="8" fillId="0" borderId="0" xfId="2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Fill="1" applyBorder="1" applyAlignment="1">
      <alignment vertical="center"/>
    </xf>
    <xf numFmtId="9" fontId="0" fillId="0" borderId="0" xfId="0" applyNumberFormat="1"/>
    <xf numFmtId="0" fontId="0" fillId="0" borderId="0" xfId="0" applyBorder="1"/>
    <xf numFmtId="0" fontId="6" fillId="0" borderId="9" xfId="0" applyFont="1" applyBorder="1"/>
    <xf numFmtId="0" fontId="2" fillId="0" borderId="13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0" borderId="3" xfId="0" applyFont="1" applyBorder="1"/>
    <xf numFmtId="0" fontId="2" fillId="0" borderId="0" xfId="0" applyFont="1" applyBorder="1" applyAlignment="1">
      <alignment horizontal="center"/>
    </xf>
    <xf numFmtId="0" fontId="6" fillId="0" borderId="8" xfId="0" applyFont="1" applyFill="1" applyBorder="1"/>
    <xf numFmtId="164" fontId="6" fillId="0" borderId="0" xfId="0" applyNumberFormat="1" applyFont="1"/>
    <xf numFmtId="164" fontId="2" fillId="0" borderId="25" xfId="0" applyNumberFormat="1" applyFont="1" applyBorder="1"/>
    <xf numFmtId="0" fontId="2" fillId="0" borderId="9" xfId="0" applyFont="1" applyBorder="1" applyAlignment="1">
      <alignment horizontal="center"/>
    </xf>
    <xf numFmtId="0" fontId="6" fillId="0" borderId="8" xfId="0" applyFont="1" applyBorder="1"/>
    <xf numFmtId="164" fontId="2" fillId="0" borderId="9" xfId="0" applyNumberFormat="1" applyFont="1" applyBorder="1"/>
    <xf numFmtId="164" fontId="2" fillId="0" borderId="0" xfId="0" applyNumberFormat="1" applyFont="1" applyBorder="1"/>
    <xf numFmtId="0" fontId="9" fillId="0" borderId="0" xfId="0" applyFont="1" applyFill="1" applyBorder="1" applyAlignment="1">
      <alignment vertical="center" wrapText="1"/>
    </xf>
    <xf numFmtId="165" fontId="0" fillId="0" borderId="3" xfId="1" applyNumberFormat="1" applyFont="1" applyBorder="1"/>
    <xf numFmtId="165" fontId="0" fillId="0" borderId="1" xfId="1" applyNumberFormat="1" applyFont="1" applyBorder="1"/>
    <xf numFmtId="0" fontId="0" fillId="0" borderId="21" xfId="0" applyBorder="1"/>
    <xf numFmtId="0" fontId="2" fillId="0" borderId="27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8" xfId="0" applyBorder="1"/>
    <xf numFmtId="164" fontId="0" fillId="0" borderId="9" xfId="0" applyNumberFormat="1" applyBorder="1"/>
    <xf numFmtId="0" fontId="7" fillId="0" borderId="8" xfId="0" applyFont="1" applyBorder="1"/>
    <xf numFmtId="0" fontId="0" fillId="0" borderId="0" xfId="0" applyFill="1"/>
    <xf numFmtId="0" fontId="2" fillId="0" borderId="27" xfId="0" applyFont="1" applyBorder="1"/>
    <xf numFmtId="0" fontId="6" fillId="0" borderId="28" xfId="0" applyFont="1" applyFill="1" applyBorder="1"/>
    <xf numFmtId="0" fontId="6" fillId="0" borderId="14" xfId="0" applyFont="1" applyBorder="1"/>
    <xf numFmtId="0" fontId="7" fillId="0" borderId="0" xfId="0" applyFont="1" applyBorder="1"/>
    <xf numFmtId="0" fontId="0" fillId="0" borderId="0" xfId="0" applyFill="1" applyAlignment="1">
      <alignment horizontal="right"/>
    </xf>
    <xf numFmtId="0" fontId="6" fillId="0" borderId="29" xfId="0" applyFont="1" applyBorder="1"/>
    <xf numFmtId="0" fontId="7" fillId="0" borderId="29" xfId="0" applyFont="1" applyBorder="1"/>
    <xf numFmtId="0" fontId="6" fillId="0" borderId="25" xfId="0" applyFont="1" applyFill="1" applyBorder="1" applyAlignment="1">
      <alignment horizontal="center" vertical="center"/>
    </xf>
    <xf numFmtId="0" fontId="6" fillId="0" borderId="29" xfId="0" applyFont="1" applyBorder="1" applyAlignment="1">
      <alignment vertical="center"/>
    </xf>
    <xf numFmtId="164" fontId="2" fillId="0" borderId="12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164" fontId="6" fillId="0" borderId="0" xfId="0" applyNumberFormat="1" applyFont="1" applyBorder="1"/>
    <xf numFmtId="164" fontId="7" fillId="0" borderId="24" xfId="0" applyNumberFormat="1" applyFont="1" applyBorder="1"/>
    <xf numFmtId="164" fontId="6" fillId="0" borderId="24" xfId="0" applyNumberFormat="1" applyFont="1" applyBorder="1"/>
    <xf numFmtId="164" fontId="0" fillId="0" borderId="32" xfId="0" applyNumberFormat="1" applyBorder="1"/>
    <xf numFmtId="164" fontId="6" fillId="2" borderId="26" xfId="0" applyNumberFormat="1" applyFont="1" applyFill="1" applyBorder="1"/>
    <xf numFmtId="164" fontId="6" fillId="2" borderId="29" xfId="0" applyNumberFormat="1" applyFont="1" applyFill="1" applyBorder="1"/>
    <xf numFmtId="0" fontId="7" fillId="0" borderId="0" xfId="0" applyFont="1" applyFill="1"/>
    <xf numFmtId="164" fontId="6" fillId="2" borderId="29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center" wrapText="1"/>
    </xf>
    <xf numFmtId="0" fontId="0" fillId="0" borderId="17" xfId="0" applyBorder="1"/>
    <xf numFmtId="164" fontId="0" fillId="0" borderId="21" xfId="0" applyNumberFormat="1" applyBorder="1"/>
    <xf numFmtId="0" fontId="7" fillId="0" borderId="33" xfId="0" applyFont="1" applyBorder="1"/>
    <xf numFmtId="0" fontId="7" fillId="0" borderId="34" xfId="0" applyFont="1" applyBorder="1"/>
    <xf numFmtId="0" fontId="7" fillId="0" borderId="35" xfId="0" applyFont="1" applyBorder="1"/>
    <xf numFmtId="164" fontId="2" fillId="0" borderId="1" xfId="0" applyNumberFormat="1" applyFont="1" applyBorder="1"/>
    <xf numFmtId="0" fontId="6" fillId="0" borderId="34" xfId="0" applyFont="1" applyBorder="1"/>
    <xf numFmtId="164" fontId="2" fillId="0" borderId="21" xfId="0" applyNumberFormat="1" applyFont="1" applyBorder="1"/>
    <xf numFmtId="0" fontId="6" fillId="0" borderId="25" xfId="0" applyFont="1" applyBorder="1"/>
    <xf numFmtId="164" fontId="0" fillId="0" borderId="23" xfId="0" applyNumberFormat="1" applyBorder="1"/>
    <xf numFmtId="0" fontId="6" fillId="0" borderId="0" xfId="0" applyFont="1"/>
    <xf numFmtId="0" fontId="6" fillId="2" borderId="6" xfId="0" applyFont="1" applyFill="1" applyBorder="1"/>
    <xf numFmtId="0" fontId="6" fillId="2" borderId="7" xfId="0" applyFont="1" applyFill="1" applyBorder="1"/>
    <xf numFmtId="164" fontId="6" fillId="2" borderId="7" xfId="0" applyNumberFormat="1" applyFont="1" applyFill="1" applyBorder="1"/>
    <xf numFmtId="165" fontId="6" fillId="2" borderId="7" xfId="1" applyNumberFormat="1" applyFont="1" applyFill="1" applyBorder="1"/>
    <xf numFmtId="164" fontId="6" fillId="2" borderId="22" xfId="0" applyNumberFormat="1" applyFont="1" applyFill="1" applyBorder="1"/>
    <xf numFmtId="0" fontId="6" fillId="2" borderId="23" xfId="0" applyFont="1" applyFill="1" applyBorder="1"/>
    <xf numFmtId="164" fontId="6" fillId="2" borderId="10" xfId="0" applyNumberFormat="1" applyFont="1" applyFill="1" applyBorder="1"/>
    <xf numFmtId="0" fontId="6" fillId="2" borderId="7" xfId="0" applyFont="1" applyFill="1" applyBorder="1" applyAlignment="1">
      <alignment vertical="center"/>
    </xf>
    <xf numFmtId="164" fontId="6" fillId="2" borderId="7" xfId="0" applyNumberFormat="1" applyFont="1" applyFill="1" applyBorder="1" applyAlignment="1">
      <alignment vertical="center"/>
    </xf>
    <xf numFmtId="164" fontId="6" fillId="2" borderId="1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19" xfId="0" applyFont="1" applyFill="1" applyBorder="1"/>
    <xf numFmtId="0" fontId="6" fillId="2" borderId="10" xfId="0" applyFont="1" applyFill="1" applyBorder="1"/>
    <xf numFmtId="10" fontId="6" fillId="2" borderId="6" xfId="0" applyNumberFormat="1" applyFont="1" applyFill="1" applyBorder="1"/>
    <xf numFmtId="164" fontId="6" fillId="2" borderId="20" xfId="0" applyNumberFormat="1" applyFont="1" applyFill="1" applyBorder="1"/>
    <xf numFmtId="164" fontId="6" fillId="2" borderId="6" xfId="0" applyNumberFormat="1" applyFont="1" applyFill="1" applyBorder="1"/>
    <xf numFmtId="0" fontId="0" fillId="5" borderId="3" xfId="0" applyFill="1" applyBorder="1"/>
    <xf numFmtId="0" fontId="0" fillId="0" borderId="36" xfId="0" applyBorder="1"/>
    <xf numFmtId="0" fontId="0" fillId="0" borderId="0" xfId="0" applyBorder="1" applyAlignment="1">
      <alignment horizontal="center"/>
    </xf>
    <xf numFmtId="0" fontId="6" fillId="0" borderId="27" xfId="0" applyFont="1" applyBorder="1"/>
    <xf numFmtId="0" fontId="6" fillId="0" borderId="1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2" fillId="0" borderId="37" xfId="0" applyNumberFormat="1" applyFont="1" applyBorder="1"/>
    <xf numFmtId="164" fontId="2" fillId="0" borderId="38" xfId="0" applyNumberFormat="1" applyFont="1" applyBorder="1"/>
    <xf numFmtId="10" fontId="0" fillId="4" borderId="1" xfId="3" applyNumberFormat="1" applyFont="1" applyFill="1" applyBorder="1"/>
    <xf numFmtId="0" fontId="5" fillId="0" borderId="0" xfId="0" applyFont="1" applyAlignment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Fill="1"/>
    <xf numFmtId="164" fontId="7" fillId="0" borderId="9" xfId="0" applyNumberFormat="1" applyFont="1" applyBorder="1"/>
    <xf numFmtId="164" fontId="6" fillId="0" borderId="9" xfId="0" applyNumberFormat="1" applyFont="1" applyBorder="1"/>
    <xf numFmtId="164" fontId="7" fillId="0" borderId="3" xfId="0" applyNumberFormat="1" applyFont="1" applyBorder="1"/>
    <xf numFmtId="164" fontId="6" fillId="0" borderId="12" xfId="0" applyNumberFormat="1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6" fillId="0" borderId="9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164" fontId="6" fillId="0" borderId="25" xfId="0" applyNumberFormat="1" applyFont="1" applyBorder="1"/>
    <xf numFmtId="0" fontId="6" fillId="0" borderId="0" xfId="0" applyFont="1" applyBorder="1" applyAlignment="1">
      <alignment horizontal="center"/>
    </xf>
    <xf numFmtId="164" fontId="7" fillId="0" borderId="0" xfId="0" applyNumberFormat="1" applyFont="1"/>
    <xf numFmtId="166" fontId="12" fillId="0" borderId="25" xfId="3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9" fontId="7" fillId="0" borderId="0" xfId="0" applyNumberFormat="1" applyFont="1"/>
    <xf numFmtId="164" fontId="7" fillId="0" borderId="25" xfId="0" applyNumberFormat="1" applyFont="1" applyBorder="1"/>
    <xf numFmtId="0" fontId="0" fillId="0" borderId="0" xfId="0" applyBorder="1" applyAlignment="1">
      <alignment horizontal="left" wrapText="1"/>
    </xf>
    <xf numFmtId="167" fontId="0" fillId="0" borderId="0" xfId="0" applyNumberFormat="1"/>
    <xf numFmtId="0" fontId="6" fillId="0" borderId="24" xfId="0" applyFont="1" applyBorder="1"/>
    <xf numFmtId="0" fontId="6" fillId="0" borderId="0" xfId="0" applyFont="1" applyBorder="1"/>
    <xf numFmtId="0" fontId="3" fillId="0" borderId="21" xfId="0" applyFont="1" applyBorder="1"/>
    <xf numFmtId="0" fontId="2" fillId="2" borderId="6" xfId="0" applyFont="1" applyFill="1" applyBorder="1"/>
    <xf numFmtId="0" fontId="2" fillId="0" borderId="41" xfId="0" applyFont="1" applyBorder="1"/>
    <xf numFmtId="0" fontId="0" fillId="0" borderId="39" xfId="0" applyBorder="1"/>
    <xf numFmtId="164" fontId="0" fillId="0" borderId="39" xfId="0" applyNumberFormat="1" applyBorder="1"/>
    <xf numFmtId="0" fontId="6" fillId="2" borderId="42" xfId="0" applyFont="1" applyFill="1" applyBorder="1"/>
    <xf numFmtId="0" fontId="6" fillId="0" borderId="0" xfId="0" applyFont="1" applyBorder="1" applyAlignment="1">
      <alignment horizontal="right"/>
    </xf>
    <xf numFmtId="0" fontId="6" fillId="0" borderId="0" xfId="0" applyFont="1" applyFill="1" applyBorder="1"/>
    <xf numFmtId="0" fontId="2" fillId="0" borderId="8" xfId="0" applyFont="1" applyBorder="1" applyAlignment="1">
      <alignment horizontal="right"/>
    </xf>
    <xf numFmtId="0" fontId="6" fillId="0" borderId="43" xfId="0" applyFont="1" applyBorder="1"/>
    <xf numFmtId="0" fontId="13" fillId="0" borderId="0" xfId="0" applyFont="1"/>
    <xf numFmtId="0" fontId="3" fillId="0" borderId="39" xfId="0" applyFont="1" applyBorder="1"/>
    <xf numFmtId="0" fontId="3" fillId="0" borderId="1" xfId="0" applyFont="1" applyBorder="1"/>
    <xf numFmtId="164" fontId="6" fillId="2" borderId="39" xfId="0" applyNumberFormat="1" applyFont="1" applyFill="1" applyBorder="1"/>
    <xf numFmtId="164" fontId="6" fillId="2" borderId="0" xfId="0" applyNumberFormat="1" applyFont="1" applyFill="1" applyBorder="1"/>
    <xf numFmtId="164" fontId="6" fillId="2" borderId="23" xfId="0" applyNumberFormat="1" applyFont="1" applyFill="1" applyBorder="1"/>
    <xf numFmtId="164" fontId="6" fillId="2" borderId="44" xfId="0" applyNumberFormat="1" applyFont="1" applyFill="1" applyBorder="1"/>
    <xf numFmtId="164" fontId="6" fillId="2" borderId="37" xfId="0" applyNumberFormat="1" applyFont="1" applyFill="1" applyBorder="1"/>
    <xf numFmtId="164" fontId="6" fillId="2" borderId="45" xfId="0" applyNumberFormat="1" applyFont="1" applyFill="1" applyBorder="1"/>
    <xf numFmtId="0" fontId="6" fillId="0" borderId="1" xfId="0" applyFont="1" applyBorder="1"/>
    <xf numFmtId="164" fontId="6" fillId="2" borderId="40" xfId="0" applyNumberFormat="1" applyFont="1" applyFill="1" applyBorder="1"/>
    <xf numFmtId="0" fontId="3" fillId="0" borderId="3" xfId="0" applyFont="1" applyFill="1" applyBorder="1" applyAlignment="1">
      <alignment vertical="center"/>
    </xf>
    <xf numFmtId="164" fontId="0" fillId="0" borderId="3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28" xfId="0" applyFont="1" applyFill="1" applyBorder="1" applyAlignment="1">
      <alignment wrapText="1"/>
    </xf>
    <xf numFmtId="164" fontId="7" fillId="0" borderId="9" xfId="0" applyNumberFormat="1" applyFont="1" applyBorder="1" applyAlignment="1">
      <alignment wrapText="1"/>
    </xf>
    <xf numFmtId="164" fontId="7" fillId="0" borderId="32" xfId="0" applyNumberFormat="1" applyFont="1" applyBorder="1" applyAlignment="1">
      <alignment wrapText="1"/>
    </xf>
    <xf numFmtId="164" fontId="7" fillId="0" borderId="24" xfId="0" applyNumberFormat="1" applyFont="1" applyBorder="1" applyAlignment="1">
      <alignment wrapText="1"/>
    </xf>
    <xf numFmtId="164" fontId="6" fillId="0" borderId="9" xfId="0" applyNumberFormat="1" applyFont="1" applyBorder="1" applyAlignment="1">
      <alignment wrapText="1"/>
    </xf>
    <xf numFmtId="164" fontId="6" fillId="0" borderId="15" xfId="0" applyNumberFormat="1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27" xfId="0" applyFont="1" applyBorder="1" applyAlignment="1">
      <alignment wrapText="1"/>
    </xf>
    <xf numFmtId="164" fontId="7" fillId="0" borderId="27" xfId="0" applyNumberFormat="1" applyFont="1" applyBorder="1"/>
    <xf numFmtId="164" fontId="6" fillId="0" borderId="27" xfId="0" applyNumberFormat="1" applyFont="1" applyBorder="1"/>
    <xf numFmtId="164" fontId="2" fillId="0" borderId="25" xfId="3" applyNumberFormat="1" applyFont="1" applyBorder="1"/>
    <xf numFmtId="168" fontId="2" fillId="0" borderId="25" xfId="1" applyNumberFormat="1" applyFont="1" applyBorder="1"/>
    <xf numFmtId="10" fontId="2" fillId="0" borderId="15" xfId="0" applyNumberFormat="1" applyFont="1" applyBorder="1"/>
    <xf numFmtId="43" fontId="2" fillId="0" borderId="25" xfId="0" applyNumberFormat="1" applyFont="1" applyBorder="1"/>
    <xf numFmtId="0" fontId="3" fillId="0" borderId="0" xfId="0" applyFont="1" applyAlignment="1">
      <alignment horizontal="right"/>
    </xf>
    <xf numFmtId="0" fontId="3" fillId="0" borderId="27" xfId="0" applyFont="1" applyBorder="1"/>
    <xf numFmtId="0" fontId="7" fillId="0" borderId="3" xfId="0" applyFont="1" applyFill="1" applyBorder="1" applyAlignment="1">
      <alignment vertical="center"/>
    </xf>
    <xf numFmtId="0" fontId="0" fillId="0" borderId="21" xfId="0" applyFill="1" applyBorder="1"/>
    <xf numFmtId="0" fontId="0" fillId="0" borderId="3" xfId="0" applyFill="1" applyBorder="1"/>
    <xf numFmtId="164" fontId="0" fillId="0" borderId="21" xfId="0" applyNumberFormat="1" applyFill="1" applyBorder="1"/>
    <xf numFmtId="165" fontId="0" fillId="0" borderId="1" xfId="1" applyNumberFormat="1" applyFont="1" applyFill="1" applyBorder="1"/>
    <xf numFmtId="164" fontId="0" fillId="0" borderId="3" xfId="0" applyNumberFormat="1" applyFill="1" applyBorder="1"/>
    <xf numFmtId="164" fontId="2" fillId="0" borderId="3" xfId="0" applyNumberFormat="1" applyFont="1" applyFill="1" applyBorder="1"/>
    <xf numFmtId="0" fontId="0" fillId="0" borderId="1" xfId="0" applyFill="1" applyBorder="1"/>
    <xf numFmtId="164" fontId="0" fillId="0" borderId="1" xfId="0" applyNumberFormat="1" applyFill="1" applyBorder="1"/>
    <xf numFmtId="164" fontId="2" fillId="0" borderId="1" xfId="0" applyNumberFormat="1" applyFont="1" applyFill="1" applyBorder="1"/>
    <xf numFmtId="164" fontId="2" fillId="0" borderId="12" xfId="0" applyNumberFormat="1" applyFont="1" applyFill="1" applyBorder="1"/>
    <xf numFmtId="164" fontId="2" fillId="0" borderId="11" xfId="0" applyNumberFormat="1" applyFont="1" applyFill="1" applyBorder="1"/>
    <xf numFmtId="0" fontId="0" fillId="0" borderId="23" xfId="0" applyFill="1" applyBorder="1"/>
    <xf numFmtId="0" fontId="2" fillId="0" borderId="20" xfId="0" applyFont="1" applyBorder="1" applyAlignment="1">
      <alignment horizontal="right"/>
    </xf>
    <xf numFmtId="0" fontId="3" fillId="0" borderId="17" xfId="0" applyFont="1" applyBorder="1"/>
    <xf numFmtId="164" fontId="2" fillId="0" borderId="46" xfId="0" applyNumberFormat="1" applyFont="1" applyBorder="1"/>
    <xf numFmtId="0" fontId="13" fillId="0" borderId="0" xfId="0" applyFont="1" applyBorder="1"/>
    <xf numFmtId="0" fontId="7" fillId="0" borderId="18" xfId="0" applyFont="1" applyFill="1" applyBorder="1"/>
    <xf numFmtId="164" fontId="0" fillId="0" borderId="2" xfId="0" applyNumberFormat="1" applyFill="1" applyBorder="1"/>
    <xf numFmtId="0" fontId="0" fillId="0" borderId="12" xfId="0" applyFill="1" applyBorder="1"/>
    <xf numFmtId="10" fontId="0" fillId="0" borderId="2" xfId="0" applyNumberFormat="1" applyFill="1" applyBorder="1"/>
    <xf numFmtId="0" fontId="0" fillId="0" borderId="16" xfId="0" applyFill="1" applyBorder="1"/>
    <xf numFmtId="164" fontId="0" fillId="0" borderId="5" xfId="0" applyNumberFormat="1" applyFill="1" applyBorder="1"/>
    <xf numFmtId="0" fontId="0" fillId="0" borderId="11" xfId="0" applyFill="1" applyBorder="1"/>
    <xf numFmtId="10" fontId="0" fillId="0" borderId="5" xfId="0" applyNumberFormat="1" applyFill="1" applyBorder="1"/>
    <xf numFmtId="0" fontId="6" fillId="0" borderId="19" xfId="0" applyFont="1" applyFill="1" applyBorder="1"/>
    <xf numFmtId="164" fontId="6" fillId="0" borderId="6" xfId="0" applyNumberFormat="1" applyFont="1" applyFill="1" applyBorder="1"/>
    <xf numFmtId="0" fontId="6" fillId="0" borderId="10" xfId="0" applyFont="1" applyFill="1" applyBorder="1"/>
    <xf numFmtId="10" fontId="6" fillId="0" borderId="6" xfId="0" applyNumberFormat="1" applyFont="1" applyFill="1" applyBorder="1"/>
    <xf numFmtId="0" fontId="2" fillId="0" borderId="8" xfId="0" applyFont="1" applyBorder="1" applyAlignment="1">
      <alignment horizontal="right"/>
    </xf>
    <xf numFmtId="0" fontId="2" fillId="0" borderId="8" xfId="0" applyFont="1" applyFill="1" applyBorder="1" applyAlignment="1">
      <alignment wrapText="1"/>
    </xf>
    <xf numFmtId="0" fontId="2" fillId="0" borderId="8" xfId="0" applyFont="1" applyFill="1" applyBorder="1"/>
    <xf numFmtId="0" fontId="6" fillId="0" borderId="15" xfId="0" applyFont="1" applyBorder="1"/>
    <xf numFmtId="10" fontId="6" fillId="0" borderId="15" xfId="0" applyNumberFormat="1" applyFont="1" applyBorder="1"/>
    <xf numFmtId="43" fontId="6" fillId="0" borderId="24" xfId="1" applyFont="1" applyBorder="1"/>
    <xf numFmtId="0" fontId="0" fillId="0" borderId="39" xfId="0" applyFill="1" applyBorder="1"/>
    <xf numFmtId="0" fontId="5" fillId="0" borderId="0" xfId="0" applyFont="1" applyAlignment="1">
      <alignment horizontal="center"/>
    </xf>
    <xf numFmtId="0" fontId="2" fillId="0" borderId="8" xfId="0" applyFont="1" applyBorder="1" applyAlignment="1">
      <alignment horizontal="right"/>
    </xf>
    <xf numFmtId="0" fontId="6" fillId="0" borderId="32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3" fillId="0" borderId="13" xfId="0" applyFont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13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</cellXfs>
  <cellStyles count="6">
    <cellStyle name="Migliaia" xfId="1" builtinId="3"/>
    <cellStyle name="Migliaia 2" xfId="5" xr:uid="{00000000-0005-0000-0000-000001000000}"/>
    <cellStyle name="Normale" xfId="0" builtinId="0"/>
    <cellStyle name="Normale 2" xfId="2" xr:uid="{00000000-0005-0000-0000-000003000000}"/>
    <cellStyle name="Normale 3" xfId="4" xr:uid="{00000000-0005-0000-0000-000004000000}"/>
    <cellStyle name="Percentual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2</xdr:row>
      <xdr:rowOff>28575</xdr:rowOff>
    </xdr:from>
    <xdr:to>
      <xdr:col>2</xdr:col>
      <xdr:colOff>733425</xdr:colOff>
      <xdr:row>2</xdr:row>
      <xdr:rowOff>171450</xdr:rowOff>
    </xdr:to>
    <xdr:sp macro="" textlink="">
      <xdr:nvSpPr>
        <xdr:cNvPr id="4" name="Freccia in gi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809875" y="5772150"/>
          <a:ext cx="171450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2</xdr:col>
      <xdr:colOff>590550</xdr:colOff>
      <xdr:row>2</xdr:row>
      <xdr:rowOff>38100</xdr:rowOff>
    </xdr:from>
    <xdr:to>
      <xdr:col>2</xdr:col>
      <xdr:colOff>762000</xdr:colOff>
      <xdr:row>2</xdr:row>
      <xdr:rowOff>180975</xdr:rowOff>
    </xdr:to>
    <xdr:sp macro="" textlink="">
      <xdr:nvSpPr>
        <xdr:cNvPr id="5" name="Freccia in gi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295650" y="1009650"/>
          <a:ext cx="171450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2</xdr:col>
      <xdr:colOff>561975</xdr:colOff>
      <xdr:row>29</xdr:row>
      <xdr:rowOff>28575</xdr:rowOff>
    </xdr:from>
    <xdr:to>
      <xdr:col>2</xdr:col>
      <xdr:colOff>733425</xdr:colOff>
      <xdr:row>29</xdr:row>
      <xdr:rowOff>171450</xdr:rowOff>
    </xdr:to>
    <xdr:sp macro="" textlink="">
      <xdr:nvSpPr>
        <xdr:cNvPr id="6" name="Freccia in gi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773261" y="6995432"/>
          <a:ext cx="171450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2</xdr:col>
      <xdr:colOff>590550</xdr:colOff>
      <xdr:row>29</xdr:row>
      <xdr:rowOff>38100</xdr:rowOff>
    </xdr:from>
    <xdr:to>
      <xdr:col>2</xdr:col>
      <xdr:colOff>762000</xdr:colOff>
      <xdr:row>29</xdr:row>
      <xdr:rowOff>180975</xdr:rowOff>
    </xdr:to>
    <xdr:sp macro="" textlink="">
      <xdr:nvSpPr>
        <xdr:cNvPr id="7" name="Freccia in gi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801836" y="7004957"/>
          <a:ext cx="171450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2:N56"/>
  <sheetViews>
    <sheetView zoomScale="60" zoomScaleNormal="60" workbookViewId="0"/>
  </sheetViews>
  <sheetFormatPr defaultColWidth="11" defaultRowHeight="12.75" x14ac:dyDescent="0.2"/>
  <cols>
    <col min="1" max="1" width="24.375" customWidth="1"/>
    <col min="2" max="2" width="17.75" bestFit="1" customWidth="1"/>
    <col min="3" max="3" width="21.5" customWidth="1"/>
    <col min="4" max="4" width="13.125" customWidth="1"/>
    <col min="5" max="5" width="23.25" bestFit="1" customWidth="1"/>
    <col min="6" max="6" width="18.625" bestFit="1" customWidth="1"/>
    <col min="7" max="9" width="12.75" customWidth="1"/>
    <col min="10" max="10" width="14.625" bestFit="1" customWidth="1"/>
    <col min="11" max="11" width="14.625" customWidth="1"/>
    <col min="12" max="12" width="14.625" bestFit="1" customWidth="1"/>
    <col min="13" max="13" width="16.875" customWidth="1"/>
    <col min="14" max="14" width="18.125" bestFit="1" customWidth="1"/>
  </cols>
  <sheetData>
    <row r="2" spans="1:14" ht="25.5" x14ac:dyDescent="0.2">
      <c r="C2" s="82" t="s">
        <v>32</v>
      </c>
    </row>
    <row r="3" spans="1:14" ht="15.75" thickBot="1" x14ac:dyDescent="0.25">
      <c r="A3" s="226" t="s">
        <v>55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4" ht="13.5" thickBot="1" x14ac:dyDescent="0.25">
      <c r="A4" s="8" t="s">
        <v>29</v>
      </c>
      <c r="B4" s="9" t="s">
        <v>2</v>
      </c>
      <c r="C4" s="9" t="s">
        <v>14</v>
      </c>
      <c r="D4" s="9" t="s">
        <v>1</v>
      </c>
      <c r="E4" s="9" t="s">
        <v>3</v>
      </c>
      <c r="F4" s="148" t="s">
        <v>22</v>
      </c>
      <c r="G4" s="9" t="s">
        <v>15</v>
      </c>
      <c r="H4" s="9" t="s">
        <v>16</v>
      </c>
      <c r="I4" s="36" t="s">
        <v>39</v>
      </c>
      <c r="J4" s="9" t="s">
        <v>17</v>
      </c>
      <c r="K4" s="58" t="s">
        <v>18</v>
      </c>
      <c r="L4" s="113" t="s">
        <v>40</v>
      </c>
      <c r="M4" s="53" t="s">
        <v>19</v>
      </c>
      <c r="N4" s="91" t="s">
        <v>30</v>
      </c>
    </row>
    <row r="5" spans="1:14" x14ac:dyDescent="0.2">
      <c r="A5" s="146" t="s">
        <v>28</v>
      </c>
      <c r="B5" s="191"/>
      <c r="C5" s="192" t="s">
        <v>33</v>
      </c>
      <c r="D5" s="192">
        <v>1</v>
      </c>
      <c r="E5" s="193"/>
      <c r="F5" s="194">
        <v>210</v>
      </c>
      <c r="G5" s="192"/>
      <c r="H5" s="192"/>
      <c r="I5" s="192"/>
      <c r="J5" s="195">
        <f>$D5*($E5/$F5)*G5</f>
        <v>0</v>
      </c>
      <c r="K5" s="195">
        <f>$D5*($E5/$F5)*H5</f>
        <v>0</v>
      </c>
      <c r="L5" s="195">
        <f t="shared" ref="L5:L10" si="0">$D5*($E5/$F5)*I5</f>
        <v>0</v>
      </c>
      <c r="M5" s="196">
        <f>SUM(J5:L5)</f>
        <v>0</v>
      </c>
      <c r="N5" s="85"/>
    </row>
    <row r="6" spans="1:14" x14ac:dyDescent="0.2">
      <c r="A6" s="146" t="s">
        <v>28</v>
      </c>
      <c r="B6" s="191"/>
      <c r="C6" s="197" t="s">
        <v>33</v>
      </c>
      <c r="D6" s="197">
        <v>1</v>
      </c>
      <c r="E6" s="193"/>
      <c r="F6" s="194">
        <v>210</v>
      </c>
      <c r="G6" s="191"/>
      <c r="H6" s="191"/>
      <c r="I6" s="191"/>
      <c r="J6" s="198">
        <f t="shared" ref="J6:K10" si="1">$D6*($E6/$F6)*G6</f>
        <v>0</v>
      </c>
      <c r="K6" s="198">
        <f t="shared" si="1"/>
        <v>0</v>
      </c>
      <c r="L6" s="198">
        <f t="shared" si="0"/>
        <v>0</v>
      </c>
      <c r="M6" s="199">
        <f t="shared" ref="M6:M10" si="2">SUM(J6:L6)</f>
        <v>0</v>
      </c>
      <c r="N6" s="86"/>
    </row>
    <row r="7" spans="1:14" x14ac:dyDescent="0.2">
      <c r="A7" s="146" t="s">
        <v>28</v>
      </c>
      <c r="B7" s="191"/>
      <c r="C7" s="197" t="s">
        <v>34</v>
      </c>
      <c r="D7" s="197">
        <v>1</v>
      </c>
      <c r="E7" s="193"/>
      <c r="F7" s="194">
        <v>210</v>
      </c>
      <c r="G7" s="191"/>
      <c r="H7" s="191"/>
      <c r="I7" s="191"/>
      <c r="J7" s="198">
        <f t="shared" si="1"/>
        <v>0</v>
      </c>
      <c r="K7" s="198">
        <f t="shared" si="1"/>
        <v>0</v>
      </c>
      <c r="L7" s="198">
        <f t="shared" si="0"/>
        <v>0</v>
      </c>
      <c r="M7" s="199">
        <f t="shared" si="2"/>
        <v>0</v>
      </c>
      <c r="N7" s="86"/>
    </row>
    <row r="8" spans="1:14" x14ac:dyDescent="0.2">
      <c r="A8" s="146" t="s">
        <v>28</v>
      </c>
      <c r="B8" s="191"/>
      <c r="C8" s="197"/>
      <c r="D8" s="197">
        <v>1</v>
      </c>
      <c r="E8" s="193"/>
      <c r="F8" s="194">
        <v>210</v>
      </c>
      <c r="G8" s="191"/>
      <c r="H8" s="191"/>
      <c r="I8" s="191"/>
      <c r="J8" s="198">
        <f t="shared" si="1"/>
        <v>0</v>
      </c>
      <c r="K8" s="198">
        <f t="shared" si="1"/>
        <v>0</v>
      </c>
      <c r="L8" s="198">
        <f t="shared" si="0"/>
        <v>0</v>
      </c>
      <c r="M8" s="199">
        <f t="shared" si="2"/>
        <v>0</v>
      </c>
      <c r="N8" s="86"/>
    </row>
    <row r="9" spans="1:14" x14ac:dyDescent="0.2">
      <c r="A9" s="146" t="s">
        <v>28</v>
      </c>
      <c r="B9" s="197"/>
      <c r="C9" s="197"/>
      <c r="D9" s="197">
        <v>1</v>
      </c>
      <c r="E9" s="198"/>
      <c r="F9" s="194">
        <v>210</v>
      </c>
      <c r="G9" s="197"/>
      <c r="H9" s="197"/>
      <c r="I9" s="197"/>
      <c r="J9" s="198">
        <f t="shared" si="1"/>
        <v>0</v>
      </c>
      <c r="K9" s="198">
        <f t="shared" si="1"/>
        <v>0</v>
      </c>
      <c r="L9" s="198">
        <f t="shared" si="0"/>
        <v>0</v>
      </c>
      <c r="M9" s="199">
        <f t="shared" si="2"/>
        <v>0</v>
      </c>
      <c r="N9" s="87"/>
    </row>
    <row r="10" spans="1:14" x14ac:dyDescent="0.2">
      <c r="A10" s="146" t="s">
        <v>28</v>
      </c>
      <c r="B10" s="197"/>
      <c r="C10" s="197"/>
      <c r="D10" s="197">
        <v>1</v>
      </c>
      <c r="E10" s="198"/>
      <c r="F10" s="194">
        <v>210</v>
      </c>
      <c r="G10" s="197"/>
      <c r="H10" s="197"/>
      <c r="I10" s="197"/>
      <c r="J10" s="198">
        <f t="shared" si="1"/>
        <v>0</v>
      </c>
      <c r="K10" s="198">
        <f t="shared" si="1"/>
        <v>0</v>
      </c>
      <c r="L10" s="198">
        <f t="shared" si="0"/>
        <v>0</v>
      </c>
      <c r="M10" s="199">
        <f t="shared" si="2"/>
        <v>0</v>
      </c>
      <c r="N10" s="87"/>
    </row>
    <row r="11" spans="1:14" s="93" customFormat="1" ht="13.5" thickBot="1" x14ac:dyDescent="0.25">
      <c r="A11" s="94" t="s">
        <v>35</v>
      </c>
      <c r="B11" s="95"/>
      <c r="C11" s="95"/>
      <c r="D11" s="95"/>
      <c r="E11" s="96"/>
      <c r="F11" s="97"/>
      <c r="G11" s="95"/>
      <c r="H11" s="95"/>
      <c r="I11" s="95"/>
      <c r="J11" s="96">
        <f>SUM(J5:J10)</f>
        <v>0</v>
      </c>
      <c r="K11" s="96">
        <f t="shared" ref="K11:L11" si="3">SUM(K5:K10)</f>
        <v>0</v>
      </c>
      <c r="L11" s="96">
        <f t="shared" si="3"/>
        <v>0</v>
      </c>
      <c r="M11" s="98">
        <f>SUM(J11:L11)</f>
        <v>0</v>
      </c>
      <c r="N11" s="77">
        <f>M11</f>
        <v>0</v>
      </c>
    </row>
    <row r="12" spans="1:14" x14ac:dyDescent="0.2">
      <c r="A12" s="146" t="s">
        <v>50</v>
      </c>
      <c r="B12" s="5"/>
      <c r="C12" s="191"/>
      <c r="D12" s="51"/>
      <c r="E12" s="6"/>
      <c r="F12" s="194">
        <v>210</v>
      </c>
      <c r="G12" s="5"/>
      <c r="H12" s="5"/>
      <c r="I12" s="5"/>
      <c r="J12" s="84">
        <f>$D12*($E12/$F12)*G12</f>
        <v>0</v>
      </c>
      <c r="K12" s="84">
        <f t="shared" ref="K12:K13" si="4">$D12*($E12/$F12)*H12</f>
        <v>0</v>
      </c>
      <c r="L12" s="84">
        <f t="shared" ref="L12:L13" si="5">$D12*($E12/$F12)*I12</f>
        <v>0</v>
      </c>
      <c r="M12" s="90">
        <f t="shared" ref="M12:M13" si="6">SUM(J12:L12)</f>
        <v>0</v>
      </c>
      <c r="N12" s="89"/>
    </row>
    <row r="13" spans="1:14" x14ac:dyDescent="0.2">
      <c r="A13" s="146" t="s">
        <v>23</v>
      </c>
      <c r="B13" s="2"/>
      <c r="C13" s="225"/>
      <c r="D13" s="149">
        <v>1</v>
      </c>
      <c r="E13" s="150"/>
      <c r="F13" s="194">
        <v>210</v>
      </c>
      <c r="G13" s="149"/>
      <c r="H13" s="149"/>
      <c r="I13" s="149"/>
      <c r="J13" s="150">
        <f>$D13*($E13/$F13)*G13</f>
        <v>0</v>
      </c>
      <c r="K13" s="150">
        <f t="shared" si="4"/>
        <v>0</v>
      </c>
      <c r="L13" s="150">
        <f t="shared" si="5"/>
        <v>0</v>
      </c>
      <c r="M13" s="47">
        <f t="shared" si="6"/>
        <v>0</v>
      </c>
      <c r="N13" s="155"/>
    </row>
    <row r="14" spans="1:14" ht="13.5" thickBot="1" x14ac:dyDescent="0.25">
      <c r="A14" s="94" t="s">
        <v>36</v>
      </c>
      <c r="B14" s="95"/>
      <c r="C14" s="95"/>
      <c r="D14" s="95"/>
      <c r="E14" s="96"/>
      <c r="F14" s="97"/>
      <c r="G14" s="95"/>
      <c r="H14" s="95"/>
      <c r="I14" s="95"/>
      <c r="J14" s="161">
        <f>SUM(J12:J13)</f>
        <v>0</v>
      </c>
      <c r="K14" s="161">
        <f t="shared" ref="K14" si="7">SUM(K12:K13)</f>
        <v>0</v>
      </c>
      <c r="L14" s="161">
        <f t="shared" ref="L14" si="8">SUM(L12:L13)</f>
        <v>0</v>
      </c>
      <c r="M14" s="160">
        <f>SUM(J14:L14)</f>
        <v>0</v>
      </c>
      <c r="N14" s="162">
        <f>M14</f>
        <v>0</v>
      </c>
    </row>
    <row r="15" spans="1:14" x14ac:dyDescent="0.2">
      <c r="A15" s="146" t="s">
        <v>24</v>
      </c>
      <c r="B15" s="5"/>
      <c r="C15" s="5"/>
      <c r="D15" s="5">
        <v>1</v>
      </c>
      <c r="E15" s="6"/>
      <c r="F15" s="194">
        <v>210</v>
      </c>
      <c r="G15" s="5"/>
      <c r="H15" s="5"/>
      <c r="I15" s="5"/>
      <c r="J15" s="3">
        <f t="shared" ref="J15:J16" si="9">$D15*($E15/$F15)*G15</f>
        <v>0</v>
      </c>
      <c r="K15" s="3">
        <f t="shared" ref="K15:K16" si="10">$D15*($E15/$F15)*H15</f>
        <v>0</v>
      </c>
      <c r="L15" s="3">
        <f t="shared" ref="L15:L16" si="11">$D15*($E15/$F15)*I15</f>
        <v>0</v>
      </c>
      <c r="M15" s="88">
        <f t="shared" ref="M15:M16" si="12">SUM(J15:L15)</f>
        <v>0</v>
      </c>
      <c r="N15" s="165"/>
    </row>
    <row r="16" spans="1:14" ht="15" x14ac:dyDescent="0.25">
      <c r="A16" s="146" t="s">
        <v>24</v>
      </c>
      <c r="B16" s="156"/>
      <c r="C16" s="149"/>
      <c r="D16" s="149">
        <v>1</v>
      </c>
      <c r="E16" s="150"/>
      <c r="F16" s="194">
        <v>210</v>
      </c>
      <c r="G16" s="149"/>
      <c r="H16" s="149"/>
      <c r="I16" s="149"/>
      <c r="J16" s="3">
        <f t="shared" si="9"/>
        <v>0</v>
      </c>
      <c r="K16" s="3">
        <f t="shared" si="10"/>
        <v>0</v>
      </c>
      <c r="L16" s="3">
        <f t="shared" si="11"/>
        <v>0</v>
      </c>
      <c r="M16" s="88">
        <f t="shared" si="12"/>
        <v>0</v>
      </c>
      <c r="N16" s="165"/>
    </row>
    <row r="17" spans="1:14" ht="13.5" thickBot="1" x14ac:dyDescent="0.25">
      <c r="A17" s="94" t="s">
        <v>37</v>
      </c>
      <c r="B17" s="95"/>
      <c r="C17" s="95"/>
      <c r="D17" s="95"/>
      <c r="E17" s="96"/>
      <c r="F17" s="97"/>
      <c r="G17" s="95"/>
      <c r="H17" s="95"/>
      <c r="I17" s="95"/>
      <c r="J17" s="159">
        <f>SUM(J15:J16)</f>
        <v>0</v>
      </c>
      <c r="K17" s="159">
        <f t="shared" ref="K17" si="13">SUM(K15:K16)</f>
        <v>0</v>
      </c>
      <c r="L17" s="159">
        <f t="shared" ref="L17" si="14">SUM(L15:L16)</f>
        <v>0</v>
      </c>
      <c r="M17" s="160">
        <f>SUM(J17:L17)</f>
        <v>0</v>
      </c>
      <c r="N17" s="166">
        <f>M17</f>
        <v>0</v>
      </c>
    </row>
    <row r="18" spans="1:14" x14ac:dyDescent="0.2">
      <c r="A18" s="146" t="s">
        <v>51</v>
      </c>
      <c r="B18" s="5"/>
      <c r="C18" s="5"/>
      <c r="D18" s="5">
        <v>1</v>
      </c>
      <c r="E18" s="6"/>
      <c r="F18" s="194">
        <v>210</v>
      </c>
      <c r="G18" s="5"/>
      <c r="H18" s="5"/>
      <c r="I18" s="5"/>
      <c r="J18" s="3">
        <f t="shared" ref="J18:J19" si="15">$D18*($E18/$F18)*G18</f>
        <v>0</v>
      </c>
      <c r="K18" s="3">
        <f t="shared" ref="K18:K19" si="16">$D18*($E18/$F18)*H18</f>
        <v>0</v>
      </c>
      <c r="L18" s="3">
        <f t="shared" ref="L18:L19" si="17">$D18*($E18/$F18)*I18</f>
        <v>0</v>
      </c>
      <c r="M18" s="88">
        <f t="shared" ref="M18:M19" si="18">SUM(J18:L18)</f>
        <v>0</v>
      </c>
      <c r="N18" s="165"/>
    </row>
    <row r="19" spans="1:14" x14ac:dyDescent="0.2">
      <c r="A19" s="146" t="s">
        <v>51</v>
      </c>
      <c r="B19" s="157"/>
      <c r="C19" s="149"/>
      <c r="D19" s="149">
        <v>1</v>
      </c>
      <c r="E19" s="150"/>
      <c r="F19" s="194">
        <v>210</v>
      </c>
      <c r="G19" s="149"/>
      <c r="H19" s="149"/>
      <c r="I19" s="149"/>
      <c r="J19" s="3">
        <f t="shared" si="15"/>
        <v>0</v>
      </c>
      <c r="K19" s="3">
        <f t="shared" si="16"/>
        <v>0</v>
      </c>
      <c r="L19" s="3">
        <f t="shared" si="17"/>
        <v>0</v>
      </c>
      <c r="M19" s="88">
        <f t="shared" si="18"/>
        <v>0</v>
      </c>
      <c r="N19" s="165"/>
    </row>
    <row r="20" spans="1:14" ht="13.5" thickBot="1" x14ac:dyDescent="0.25">
      <c r="A20" s="147" t="s">
        <v>47</v>
      </c>
      <c r="B20" s="95"/>
      <c r="C20" s="95"/>
      <c r="D20" s="95"/>
      <c r="E20" s="96"/>
      <c r="F20" s="97"/>
      <c r="G20" s="95"/>
      <c r="H20" s="95"/>
      <c r="I20" s="95"/>
      <c r="J20" s="159">
        <f>SUM(J18:J19)</f>
        <v>0</v>
      </c>
      <c r="K20" s="159">
        <f t="shared" ref="K20" si="19">SUM(K18:K19)</f>
        <v>0</v>
      </c>
      <c r="L20" s="159">
        <f t="shared" ref="L20" si="20">SUM(L18:L19)</f>
        <v>0</v>
      </c>
      <c r="M20" s="160">
        <f>SUM(J20:L20)</f>
        <v>0</v>
      </c>
      <c r="N20" s="166">
        <f>M20</f>
        <v>0</v>
      </c>
    </row>
    <row r="21" spans="1:14" x14ac:dyDescent="0.2">
      <c r="A21" s="146" t="s">
        <v>52</v>
      </c>
      <c r="B21" s="5"/>
      <c r="C21" s="5"/>
      <c r="D21" s="5">
        <v>1</v>
      </c>
      <c r="E21" s="6"/>
      <c r="F21" s="49">
        <v>210</v>
      </c>
      <c r="G21" s="5"/>
      <c r="H21" s="5"/>
      <c r="I21" s="5"/>
      <c r="J21" s="3">
        <f t="shared" ref="J21:J22" si="21">$D21*($E21/$F21)*G21</f>
        <v>0</v>
      </c>
      <c r="K21" s="3">
        <f t="shared" ref="K21:K22" si="22">$D21*($E21/$F21)*H21</f>
        <v>0</v>
      </c>
      <c r="L21" s="3">
        <f t="shared" ref="L21:L22" si="23">$D21*($E21/$F21)*I21</f>
        <v>0</v>
      </c>
      <c r="M21" s="88">
        <f t="shared" ref="M21:M22" si="24">SUM(J21:L21)</f>
        <v>0</v>
      </c>
      <c r="N21" s="165"/>
    </row>
    <row r="22" spans="1:14" x14ac:dyDescent="0.2">
      <c r="A22" s="146" t="s">
        <v>53</v>
      </c>
      <c r="B22" s="2"/>
      <c r="C22" s="51"/>
      <c r="D22" s="2">
        <v>1</v>
      </c>
      <c r="E22" s="3"/>
      <c r="F22" s="50">
        <v>210</v>
      </c>
      <c r="G22" s="2"/>
      <c r="H22" s="2"/>
      <c r="I22" s="2"/>
      <c r="J22" s="3">
        <f t="shared" si="21"/>
        <v>0</v>
      </c>
      <c r="K22" s="3">
        <f t="shared" si="22"/>
        <v>0</v>
      </c>
      <c r="L22" s="3">
        <f t="shared" si="23"/>
        <v>0</v>
      </c>
      <c r="M22" s="88">
        <f t="shared" si="24"/>
        <v>0</v>
      </c>
      <c r="N22" s="165"/>
    </row>
    <row r="23" spans="1:14" ht="13.5" thickBot="1" x14ac:dyDescent="0.25">
      <c r="A23" s="147" t="s">
        <v>48</v>
      </c>
      <c r="B23" s="95"/>
      <c r="C23" s="95"/>
      <c r="D23" s="95"/>
      <c r="E23" s="96"/>
      <c r="F23" s="97"/>
      <c r="G23" s="99"/>
      <c r="H23" s="99"/>
      <c r="I23" s="99"/>
      <c r="J23" s="163">
        <f>SUM(J21:J22)</f>
        <v>0</v>
      </c>
      <c r="K23" s="163">
        <f>SUM(K21:K22)</f>
        <v>0</v>
      </c>
      <c r="L23" s="163">
        <f>SUM(L21:L22)</f>
        <v>0</v>
      </c>
      <c r="M23" s="98">
        <f>SUM(J23:L23)</f>
        <v>0</v>
      </c>
      <c r="N23" s="164">
        <f>M23</f>
        <v>0</v>
      </c>
    </row>
    <row r="24" spans="1:14" ht="13.5" thickBot="1" x14ac:dyDescent="0.25">
      <c r="G24" s="227" t="s">
        <v>57</v>
      </c>
      <c r="H24" s="228"/>
      <c r="I24" s="229"/>
      <c r="J24" s="46">
        <f>J11+J14+J17+J23+J20</f>
        <v>0</v>
      </c>
      <c r="K24" s="46">
        <f>K11+K14+K17+K23+K20</f>
        <v>0</v>
      </c>
      <c r="L24" s="46">
        <f>L11+L14+L17+L23+L20</f>
        <v>0</v>
      </c>
      <c r="M24" s="46">
        <f>M11+M14+M17+M23+M20</f>
        <v>0</v>
      </c>
    </row>
    <row r="25" spans="1:14" ht="13.5" thickBot="1" x14ac:dyDescent="0.25"/>
    <row r="26" spans="1:14" ht="87" customHeight="1" thickBot="1" x14ac:dyDescent="0.25">
      <c r="A26" s="230" t="s">
        <v>74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2"/>
    </row>
    <row r="27" spans="1:14" x14ac:dyDescent="0.2">
      <c r="A27" s="62"/>
      <c r="B27" s="79"/>
      <c r="C27" s="57"/>
      <c r="D27" s="57"/>
      <c r="E27" s="57"/>
      <c r="F27" s="57"/>
    </row>
    <row r="29" spans="1:14" ht="25.5" x14ac:dyDescent="0.2">
      <c r="C29" s="82" t="s">
        <v>32</v>
      </c>
    </row>
    <row r="30" spans="1:14" ht="15.75" thickBot="1" x14ac:dyDescent="0.25">
      <c r="A30" s="226" t="s">
        <v>56</v>
      </c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</row>
    <row r="31" spans="1:14" ht="13.5" thickBot="1" x14ac:dyDescent="0.25">
      <c r="A31" s="8" t="s">
        <v>29</v>
      </c>
      <c r="B31" s="9" t="s">
        <v>2</v>
      </c>
      <c r="C31" s="9" t="s">
        <v>14</v>
      </c>
      <c r="D31" s="9" t="s">
        <v>1</v>
      </c>
      <c r="E31" s="9" t="s">
        <v>3</v>
      </c>
      <c r="F31" s="148" t="s">
        <v>22</v>
      </c>
      <c r="G31" s="9" t="s">
        <v>15</v>
      </c>
      <c r="H31" s="9" t="s">
        <v>16</v>
      </c>
      <c r="I31" s="36" t="s">
        <v>39</v>
      </c>
      <c r="J31" s="9" t="s">
        <v>17</v>
      </c>
      <c r="K31" s="58" t="s">
        <v>18</v>
      </c>
      <c r="L31" s="113" t="s">
        <v>40</v>
      </c>
      <c r="M31" s="53" t="s">
        <v>19</v>
      </c>
      <c r="N31" s="91" t="s">
        <v>30</v>
      </c>
    </row>
    <row r="32" spans="1:14" x14ac:dyDescent="0.2">
      <c r="A32" s="4" t="s">
        <v>28</v>
      </c>
      <c r="B32" s="191"/>
      <c r="C32" s="192" t="s">
        <v>33</v>
      </c>
      <c r="D32" s="192">
        <v>1</v>
      </c>
      <c r="E32" s="193"/>
      <c r="F32" s="194">
        <v>210</v>
      </c>
      <c r="G32" s="192"/>
      <c r="H32" s="192"/>
      <c r="I32" s="192"/>
      <c r="J32" s="195">
        <f>$D32*($E32/$F32)*G32</f>
        <v>0</v>
      </c>
      <c r="K32" s="195">
        <f>$D32*($E32/$F32)*H32</f>
        <v>0</v>
      </c>
      <c r="L32" s="195">
        <f t="shared" ref="L32:L37" si="25">$D32*($E32/$F32)*I32</f>
        <v>0</v>
      </c>
      <c r="M32" s="196">
        <f>SUM(J32:L32)</f>
        <v>0</v>
      </c>
      <c r="N32" s="85"/>
    </row>
    <row r="33" spans="1:14" x14ac:dyDescent="0.2">
      <c r="A33" s="83" t="s">
        <v>28</v>
      </c>
      <c r="B33" s="191"/>
      <c r="C33" s="197" t="s">
        <v>33</v>
      </c>
      <c r="D33" s="197">
        <v>1</v>
      </c>
      <c r="E33" s="193"/>
      <c r="F33" s="194">
        <v>210</v>
      </c>
      <c r="G33" s="191"/>
      <c r="H33" s="191"/>
      <c r="I33" s="191"/>
      <c r="J33" s="198">
        <f t="shared" ref="J33:J37" si="26">$D33*($E33/$F33)*G33</f>
        <v>0</v>
      </c>
      <c r="K33" s="198">
        <f t="shared" ref="K33:K37" si="27">$D33*($E33/$F33)*H33</f>
        <v>0</v>
      </c>
      <c r="L33" s="198">
        <f t="shared" si="25"/>
        <v>0</v>
      </c>
      <c r="M33" s="199">
        <f t="shared" ref="M33:M37" si="28">SUM(J33:L33)</f>
        <v>0</v>
      </c>
      <c r="N33" s="86"/>
    </row>
    <row r="34" spans="1:14" x14ac:dyDescent="0.2">
      <c r="A34" s="83" t="s">
        <v>28</v>
      </c>
      <c r="B34" s="191"/>
      <c r="C34" s="197" t="s">
        <v>33</v>
      </c>
      <c r="D34" s="197">
        <v>1</v>
      </c>
      <c r="E34" s="193"/>
      <c r="F34" s="194">
        <v>210</v>
      </c>
      <c r="G34" s="191"/>
      <c r="H34" s="191"/>
      <c r="I34" s="191"/>
      <c r="J34" s="198">
        <f t="shared" si="26"/>
        <v>0</v>
      </c>
      <c r="K34" s="198">
        <f t="shared" si="27"/>
        <v>0</v>
      </c>
      <c r="L34" s="198">
        <f t="shared" si="25"/>
        <v>0</v>
      </c>
      <c r="M34" s="199">
        <f t="shared" si="28"/>
        <v>0</v>
      </c>
      <c r="N34" s="86"/>
    </row>
    <row r="35" spans="1:14" x14ac:dyDescent="0.2">
      <c r="A35" s="83" t="s">
        <v>28</v>
      </c>
      <c r="B35" s="191"/>
      <c r="C35" s="197"/>
      <c r="D35" s="197"/>
      <c r="E35" s="193"/>
      <c r="F35" s="194">
        <v>210</v>
      </c>
      <c r="G35" s="191"/>
      <c r="H35" s="191"/>
      <c r="I35" s="191"/>
      <c r="J35" s="198">
        <f>$D35*($E35/$F35)*G35</f>
        <v>0</v>
      </c>
      <c r="K35" s="198">
        <f t="shared" si="27"/>
        <v>0</v>
      </c>
      <c r="L35" s="198">
        <f t="shared" si="25"/>
        <v>0</v>
      </c>
      <c r="M35" s="199">
        <f t="shared" si="28"/>
        <v>0</v>
      </c>
      <c r="N35" s="86"/>
    </row>
    <row r="36" spans="1:14" x14ac:dyDescent="0.2">
      <c r="A36" s="7" t="s">
        <v>28</v>
      </c>
      <c r="B36" s="197"/>
      <c r="C36" s="197"/>
      <c r="D36" s="197">
        <v>1</v>
      </c>
      <c r="E36" s="198"/>
      <c r="F36" s="194">
        <v>210</v>
      </c>
      <c r="G36" s="197"/>
      <c r="H36" s="197"/>
      <c r="I36" s="197"/>
      <c r="J36" s="198">
        <f t="shared" si="26"/>
        <v>0</v>
      </c>
      <c r="K36" s="198">
        <f t="shared" si="27"/>
        <v>0</v>
      </c>
      <c r="L36" s="198">
        <f t="shared" si="25"/>
        <v>0</v>
      </c>
      <c r="M36" s="199">
        <f t="shared" si="28"/>
        <v>0</v>
      </c>
      <c r="N36" s="87"/>
    </row>
    <row r="37" spans="1:14" x14ac:dyDescent="0.2">
      <c r="A37" s="111" t="s">
        <v>28</v>
      </c>
      <c r="B37" s="197"/>
      <c r="C37" s="197"/>
      <c r="D37" s="197">
        <v>1</v>
      </c>
      <c r="E37" s="198"/>
      <c r="F37" s="194">
        <v>210</v>
      </c>
      <c r="G37" s="197"/>
      <c r="H37" s="197"/>
      <c r="I37" s="197"/>
      <c r="J37" s="198">
        <f t="shared" si="26"/>
        <v>0</v>
      </c>
      <c r="K37" s="198">
        <f t="shared" si="27"/>
        <v>0</v>
      </c>
      <c r="L37" s="198">
        <f t="shared" si="25"/>
        <v>0</v>
      </c>
      <c r="M37" s="199">
        <f t="shared" si="28"/>
        <v>0</v>
      </c>
      <c r="N37" s="87"/>
    </row>
    <row r="38" spans="1:14" s="93" customFormat="1" ht="13.5" thickBot="1" x14ac:dyDescent="0.25">
      <c r="A38" s="94" t="s">
        <v>35</v>
      </c>
      <c r="B38" s="95"/>
      <c r="C38" s="95"/>
      <c r="D38" s="95"/>
      <c r="E38" s="96"/>
      <c r="F38" s="97"/>
      <c r="G38" s="95"/>
      <c r="H38" s="95"/>
      <c r="I38" s="95"/>
      <c r="J38" s="96">
        <f>SUM(J32:J37)</f>
        <v>0</v>
      </c>
      <c r="K38" s="96">
        <f t="shared" ref="K38:L38" si="29">SUM(K32:K37)</f>
        <v>0</v>
      </c>
      <c r="L38" s="96">
        <f t="shared" si="29"/>
        <v>0</v>
      </c>
      <c r="M38" s="98">
        <f>SUM(J38:L38)</f>
        <v>0</v>
      </c>
      <c r="N38" s="77">
        <f>M38</f>
        <v>0</v>
      </c>
    </row>
    <row r="39" spans="1:14" s="93" customFormat="1" x14ac:dyDescent="0.2">
      <c r="A39" s="146" t="s">
        <v>23</v>
      </c>
      <c r="B39" s="5"/>
      <c r="C39" s="191"/>
      <c r="D39" s="51"/>
      <c r="E39" s="6"/>
      <c r="F39" s="194">
        <v>210</v>
      </c>
      <c r="G39" s="5"/>
      <c r="H39" s="5"/>
      <c r="I39" s="5"/>
      <c r="J39" s="84">
        <f>$D39*($E39/$F39)*G39</f>
        <v>0</v>
      </c>
      <c r="K39" s="84">
        <f t="shared" ref="K39:K40" si="30">$D39*($E39/$F39)*H39</f>
        <v>0</v>
      </c>
      <c r="L39" s="84">
        <f t="shared" ref="L39:L40" si="31">$D39*($E39/$F39)*I39</f>
        <v>0</v>
      </c>
      <c r="M39" s="90">
        <f t="shared" ref="M39:M40" si="32">SUM(J39:L39)</f>
        <v>0</v>
      </c>
      <c r="N39" s="89"/>
    </row>
    <row r="40" spans="1:14" x14ac:dyDescent="0.2">
      <c r="A40" s="146" t="s">
        <v>23</v>
      </c>
      <c r="B40" s="2"/>
      <c r="C40" s="225"/>
      <c r="D40" s="149">
        <v>1</v>
      </c>
      <c r="E40" s="150"/>
      <c r="F40" s="194">
        <v>210</v>
      </c>
      <c r="G40" s="149"/>
      <c r="H40" s="149"/>
      <c r="I40" s="149"/>
      <c r="J40" s="150">
        <f>$D40*($E40/$F40)*G40</f>
        <v>0</v>
      </c>
      <c r="K40" s="150">
        <f t="shared" si="30"/>
        <v>0</v>
      </c>
      <c r="L40" s="150">
        <f t="shared" si="31"/>
        <v>0</v>
      </c>
      <c r="M40" s="47">
        <f t="shared" si="32"/>
        <v>0</v>
      </c>
      <c r="N40" s="155"/>
    </row>
    <row r="41" spans="1:14" s="93" customFormat="1" ht="13.5" thickBot="1" x14ac:dyDescent="0.25">
      <c r="A41" s="94" t="s">
        <v>36</v>
      </c>
      <c r="B41" s="95"/>
      <c r="C41" s="95"/>
      <c r="D41" s="95"/>
      <c r="E41" s="96"/>
      <c r="F41" s="97"/>
      <c r="G41" s="95"/>
      <c r="H41" s="95"/>
      <c r="I41" s="95"/>
      <c r="J41" s="161">
        <f>SUM(J39:J40)</f>
        <v>0</v>
      </c>
      <c r="K41" s="161">
        <f t="shared" ref="K41" si="33">SUM(K39:K40)</f>
        <v>0</v>
      </c>
      <c r="L41" s="161">
        <f t="shared" ref="L41" si="34">SUM(L39:L40)</f>
        <v>0</v>
      </c>
      <c r="M41" s="160">
        <f>SUM(J41:L41)</f>
        <v>0</v>
      </c>
      <c r="N41" s="162">
        <f>M41</f>
        <v>0</v>
      </c>
    </row>
    <row r="42" spans="1:14" x14ac:dyDescent="0.2">
      <c r="A42" s="146" t="s">
        <v>24</v>
      </c>
      <c r="B42" s="5"/>
      <c r="C42" s="5"/>
      <c r="D42" s="5">
        <v>1</v>
      </c>
      <c r="E42" s="6"/>
      <c r="F42" s="194">
        <v>210</v>
      </c>
      <c r="G42" s="5"/>
      <c r="H42" s="5"/>
      <c r="I42" s="5"/>
      <c r="J42" s="3">
        <f t="shared" ref="J42:J43" si="35">$D42*($E42/$F42)*G42</f>
        <v>0</v>
      </c>
      <c r="K42" s="3">
        <f t="shared" ref="K42:K43" si="36">$D42*($E42/$F42)*H42</f>
        <v>0</v>
      </c>
      <c r="L42" s="3">
        <f t="shared" ref="L42:L43" si="37">$D42*($E42/$F42)*I42</f>
        <v>0</v>
      </c>
      <c r="M42" s="88">
        <f t="shared" ref="M42:M43" si="38">SUM(J42:L42)</f>
        <v>0</v>
      </c>
      <c r="N42" s="165"/>
    </row>
    <row r="43" spans="1:14" ht="15" x14ac:dyDescent="0.25">
      <c r="A43" s="146" t="s">
        <v>24</v>
      </c>
      <c r="B43" s="156"/>
      <c r="C43" s="149"/>
      <c r="D43" s="149">
        <v>1</v>
      </c>
      <c r="E43" s="150"/>
      <c r="F43" s="194">
        <v>210</v>
      </c>
      <c r="G43" s="149"/>
      <c r="H43" s="149"/>
      <c r="I43" s="149"/>
      <c r="J43" s="3">
        <f t="shared" si="35"/>
        <v>0</v>
      </c>
      <c r="K43" s="3">
        <f t="shared" si="36"/>
        <v>0</v>
      </c>
      <c r="L43" s="3">
        <f t="shared" si="37"/>
        <v>0</v>
      </c>
      <c r="M43" s="88">
        <f t="shared" si="38"/>
        <v>0</v>
      </c>
      <c r="N43" s="165"/>
    </row>
    <row r="44" spans="1:14" s="93" customFormat="1" ht="13.5" thickBot="1" x14ac:dyDescent="0.25">
      <c r="A44" s="94" t="s">
        <v>37</v>
      </c>
      <c r="B44" s="95"/>
      <c r="C44" s="95"/>
      <c r="D44" s="95"/>
      <c r="E44" s="96"/>
      <c r="F44" s="97"/>
      <c r="G44" s="95"/>
      <c r="H44" s="95"/>
      <c r="I44" s="95"/>
      <c r="J44" s="159">
        <f>SUM(J42:J43)</f>
        <v>0</v>
      </c>
      <c r="K44" s="159">
        <f t="shared" ref="K44" si="39">SUM(K42:K43)</f>
        <v>0</v>
      </c>
      <c r="L44" s="159">
        <f t="shared" ref="L44" si="40">SUM(L42:L43)</f>
        <v>0</v>
      </c>
      <c r="M44" s="160">
        <f>SUM(J44:L44)</f>
        <v>0</v>
      </c>
      <c r="N44" s="166">
        <f>M44</f>
        <v>0</v>
      </c>
    </row>
    <row r="45" spans="1:14" s="93" customFormat="1" x14ac:dyDescent="0.2">
      <c r="A45" s="146" t="s">
        <v>51</v>
      </c>
      <c r="B45" s="5"/>
      <c r="C45" s="5"/>
      <c r="D45" s="5">
        <v>1</v>
      </c>
      <c r="E45" s="6"/>
      <c r="F45" s="194">
        <v>210</v>
      </c>
      <c r="G45" s="5"/>
      <c r="H45" s="5"/>
      <c r="I45" s="5"/>
      <c r="J45" s="3">
        <f t="shared" ref="J45:J46" si="41">$D45*($E45/$F45)*G45</f>
        <v>0</v>
      </c>
      <c r="K45" s="3">
        <f t="shared" ref="K45:K46" si="42">$D45*($E45/$F45)*H45</f>
        <v>0</v>
      </c>
      <c r="L45" s="3">
        <f t="shared" ref="L45:L46" si="43">$D45*($E45/$F45)*I45</f>
        <v>0</v>
      </c>
      <c r="M45" s="88">
        <f t="shared" ref="M45:M46" si="44">SUM(J45:L45)</f>
        <v>0</v>
      </c>
      <c r="N45" s="165"/>
    </row>
    <row r="46" spans="1:14" s="93" customFormat="1" x14ac:dyDescent="0.2">
      <c r="A46" s="146" t="s">
        <v>51</v>
      </c>
      <c r="B46" s="157"/>
      <c r="C46" s="149"/>
      <c r="D46" s="149">
        <v>1</v>
      </c>
      <c r="E46" s="150"/>
      <c r="F46" s="194">
        <v>210</v>
      </c>
      <c r="G46" s="149"/>
      <c r="H46" s="149"/>
      <c r="I46" s="149"/>
      <c r="J46" s="3">
        <f t="shared" si="41"/>
        <v>0</v>
      </c>
      <c r="K46" s="3">
        <f t="shared" si="42"/>
        <v>0</v>
      </c>
      <c r="L46" s="3">
        <f t="shared" si="43"/>
        <v>0</v>
      </c>
      <c r="M46" s="88">
        <f t="shared" si="44"/>
        <v>0</v>
      </c>
      <c r="N46" s="165"/>
    </row>
    <row r="47" spans="1:14" s="93" customFormat="1" ht="13.5" thickBot="1" x14ac:dyDescent="0.25">
      <c r="A47" s="147" t="s">
        <v>47</v>
      </c>
      <c r="B47" s="95"/>
      <c r="C47" s="95"/>
      <c r="D47" s="95"/>
      <c r="E47" s="96"/>
      <c r="F47" s="97"/>
      <c r="G47" s="95"/>
      <c r="H47" s="95"/>
      <c r="I47" s="95"/>
      <c r="J47" s="159">
        <f>SUM(J45:J46)</f>
        <v>0</v>
      </c>
      <c r="K47" s="159">
        <f t="shared" ref="K47" si="45">SUM(K45:K46)</f>
        <v>0</v>
      </c>
      <c r="L47" s="159">
        <f t="shared" ref="L47" si="46">SUM(L45:L46)</f>
        <v>0</v>
      </c>
      <c r="M47" s="160">
        <f>SUM(J47:L47)</f>
        <v>0</v>
      </c>
      <c r="N47" s="166">
        <f>M47</f>
        <v>0</v>
      </c>
    </row>
    <row r="48" spans="1:14" s="93" customFormat="1" x14ac:dyDescent="0.2">
      <c r="A48" s="146" t="s">
        <v>54</v>
      </c>
      <c r="B48" s="5"/>
      <c r="C48" s="5"/>
      <c r="D48" s="5">
        <v>1</v>
      </c>
      <c r="E48" s="6"/>
      <c r="F48" s="49">
        <v>210</v>
      </c>
      <c r="G48" s="5"/>
      <c r="H48" s="5"/>
      <c r="I48" s="5"/>
      <c r="J48" s="3">
        <f t="shared" ref="J48:J49" si="47">$D48*($E48/$F48)*G48</f>
        <v>0</v>
      </c>
      <c r="K48" s="3">
        <f t="shared" ref="K48:K49" si="48">$D48*($E48/$F48)*H48</f>
        <v>0</v>
      </c>
      <c r="L48" s="3">
        <f t="shared" ref="L48:L49" si="49">$D48*($E48/$F48)*I48</f>
        <v>0</v>
      </c>
      <c r="M48" s="88">
        <f t="shared" ref="M48:M49" si="50">SUM(J48:L48)</f>
        <v>0</v>
      </c>
      <c r="N48" s="165"/>
    </row>
    <row r="49" spans="1:14" s="93" customFormat="1" x14ac:dyDescent="0.2">
      <c r="A49" s="146" t="s">
        <v>54</v>
      </c>
      <c r="B49" s="2"/>
      <c r="C49" s="51"/>
      <c r="D49" s="2">
        <v>1</v>
      </c>
      <c r="E49" s="3"/>
      <c r="F49" s="50">
        <v>210</v>
      </c>
      <c r="G49" s="2"/>
      <c r="H49" s="2"/>
      <c r="I49" s="2"/>
      <c r="J49" s="3">
        <f t="shared" si="47"/>
        <v>0</v>
      </c>
      <c r="K49" s="3">
        <f t="shared" si="48"/>
        <v>0</v>
      </c>
      <c r="L49" s="3">
        <f t="shared" si="49"/>
        <v>0</v>
      </c>
      <c r="M49" s="88">
        <f t="shared" si="50"/>
        <v>0</v>
      </c>
      <c r="N49" s="165"/>
    </row>
    <row r="50" spans="1:14" s="93" customFormat="1" ht="13.5" thickBot="1" x14ac:dyDescent="0.25">
      <c r="A50" s="147" t="s">
        <v>48</v>
      </c>
      <c r="B50" s="95"/>
      <c r="C50" s="95"/>
      <c r="D50" s="95"/>
      <c r="E50" s="96"/>
      <c r="F50" s="97"/>
      <c r="G50" s="99"/>
      <c r="H50" s="99"/>
      <c r="I50" s="99"/>
      <c r="J50" s="163">
        <f>SUM(J48:J49)</f>
        <v>0</v>
      </c>
      <c r="K50" s="163">
        <f>SUM(K48:K49)</f>
        <v>0</v>
      </c>
      <c r="L50" s="163">
        <f>SUM(L48:L49)</f>
        <v>0</v>
      </c>
      <c r="M50" s="98">
        <f>SUM(J50:L50)</f>
        <v>0</v>
      </c>
      <c r="N50" s="164">
        <f>M50</f>
        <v>0</v>
      </c>
    </row>
    <row r="51" spans="1:14" ht="13.5" thickBot="1" x14ac:dyDescent="0.25">
      <c r="G51" s="227" t="s">
        <v>58</v>
      </c>
      <c r="H51" s="228"/>
      <c r="I51" s="229"/>
      <c r="J51" s="46">
        <f>J38+J41+J44+J50+J47</f>
        <v>0</v>
      </c>
      <c r="K51" s="46">
        <f>K38+K41+K44+K50+K47</f>
        <v>0</v>
      </c>
      <c r="L51" s="46">
        <f>L38+L41+L44+L50+L47</f>
        <v>0</v>
      </c>
      <c r="M51" s="46">
        <f>M38+M41+M44+M50+M47</f>
        <v>0</v>
      </c>
    </row>
    <row r="52" spans="1:14" ht="13.5" thickBot="1" x14ac:dyDescent="0.25"/>
    <row r="53" spans="1:14" ht="87" customHeight="1" thickBot="1" x14ac:dyDescent="0.25">
      <c r="A53" s="230" t="s">
        <v>74</v>
      </c>
      <c r="B53" s="231"/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2"/>
    </row>
    <row r="54" spans="1:14" x14ac:dyDescent="0.2">
      <c r="A54" s="62"/>
      <c r="B54" s="79"/>
      <c r="C54" s="57"/>
      <c r="D54" s="57"/>
      <c r="E54" s="57"/>
      <c r="F54" s="57"/>
    </row>
    <row r="55" spans="1:14" x14ac:dyDescent="0.2">
      <c r="A55" s="57"/>
      <c r="B55" s="57"/>
      <c r="C55" s="57"/>
      <c r="D55" s="57"/>
      <c r="E55" s="57"/>
      <c r="F55" s="57"/>
    </row>
    <row r="56" spans="1:14" x14ac:dyDescent="0.2">
      <c r="A56" s="57"/>
      <c r="B56" s="57"/>
      <c r="C56" s="57"/>
      <c r="D56" s="57"/>
      <c r="E56" s="57"/>
      <c r="F56" s="57"/>
    </row>
  </sheetData>
  <mergeCells count="6">
    <mergeCell ref="A30:N30"/>
    <mergeCell ref="G51:I51"/>
    <mergeCell ref="A53:M53"/>
    <mergeCell ref="A26:M26"/>
    <mergeCell ref="A3:N3"/>
    <mergeCell ref="G24:I24"/>
  </mergeCells>
  <phoneticPr fontId="4" type="noConversion"/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J51"/>
  <sheetViews>
    <sheetView zoomScale="70" zoomScaleNormal="70" workbookViewId="0">
      <selection activeCell="A2" sqref="A2"/>
    </sheetView>
  </sheetViews>
  <sheetFormatPr defaultColWidth="11" defaultRowHeight="12.75" x14ac:dyDescent="0.2"/>
  <cols>
    <col min="1" max="1" width="21.375" customWidth="1"/>
    <col min="2" max="3" width="17.75" customWidth="1"/>
    <col min="4" max="4" width="13.625" customWidth="1"/>
    <col min="5" max="5" width="28.875" bestFit="1" customWidth="1"/>
    <col min="6" max="6" width="16.25" customWidth="1"/>
    <col min="7" max="7" width="15.875" customWidth="1"/>
    <col min="8" max="8" width="19.375" customWidth="1"/>
    <col min="9" max="9" width="15.375" customWidth="1"/>
    <col min="10" max="10" width="18.125" bestFit="1" customWidth="1"/>
  </cols>
  <sheetData>
    <row r="1" spans="1:10" ht="15.75" thickBot="1" x14ac:dyDescent="0.25">
      <c r="A1" s="226" t="s">
        <v>59</v>
      </c>
      <c r="B1" s="226"/>
      <c r="C1" s="226"/>
      <c r="D1" s="226"/>
      <c r="E1" s="226"/>
      <c r="F1" s="226"/>
      <c r="G1" s="226"/>
      <c r="H1" s="226"/>
      <c r="I1" s="226"/>
    </row>
    <row r="2" spans="1:10" ht="13.5" thickBot="1" x14ac:dyDescent="0.25">
      <c r="A2" s="8" t="s">
        <v>29</v>
      </c>
      <c r="B2" s="9" t="s">
        <v>2</v>
      </c>
      <c r="C2" s="9" t="s">
        <v>14</v>
      </c>
      <c r="D2" s="9" t="s">
        <v>1</v>
      </c>
      <c r="E2" s="9" t="s">
        <v>4</v>
      </c>
      <c r="F2" s="9" t="s">
        <v>17</v>
      </c>
      <c r="G2" s="58" t="s">
        <v>18</v>
      </c>
      <c r="H2" s="113" t="s">
        <v>40</v>
      </c>
      <c r="I2" s="65" t="s">
        <v>19</v>
      </c>
      <c r="J2" s="63" t="s">
        <v>30</v>
      </c>
    </row>
    <row r="3" spans="1:10" x14ac:dyDescent="0.2">
      <c r="A3" s="204" t="s">
        <v>28</v>
      </c>
      <c r="B3" s="191"/>
      <c r="C3" s="192"/>
      <c r="D3" s="191"/>
      <c r="E3" s="197"/>
      <c r="F3" s="198"/>
      <c r="G3" s="195"/>
      <c r="H3" s="195"/>
      <c r="I3" s="200"/>
      <c r="J3" s="64"/>
    </row>
    <row r="4" spans="1:10" x14ac:dyDescent="0.2">
      <c r="A4" s="204" t="s">
        <v>28</v>
      </c>
      <c r="B4" s="191"/>
      <c r="C4" s="197"/>
      <c r="D4" s="197"/>
      <c r="E4" s="197"/>
      <c r="F4" s="198"/>
      <c r="G4" s="198"/>
      <c r="H4" s="198"/>
      <c r="I4" s="201"/>
      <c r="J4" s="64"/>
    </row>
    <row r="5" spans="1:10" x14ac:dyDescent="0.2">
      <c r="A5" s="204" t="s">
        <v>28</v>
      </c>
      <c r="B5" s="191"/>
      <c r="C5" s="197"/>
      <c r="D5" s="197"/>
      <c r="E5" s="197"/>
      <c r="F5" s="198"/>
      <c r="G5" s="198"/>
      <c r="H5" s="198"/>
      <c r="I5" s="201"/>
      <c r="J5" s="64"/>
    </row>
    <row r="6" spans="1:10" s="93" customFormat="1" x14ac:dyDescent="0.2">
      <c r="A6" s="204" t="s">
        <v>28</v>
      </c>
      <c r="B6" s="191"/>
      <c r="C6" s="197"/>
      <c r="D6" s="197"/>
      <c r="E6" s="197"/>
      <c r="F6" s="197"/>
      <c r="G6" s="197"/>
      <c r="H6" s="197"/>
      <c r="I6" s="201"/>
      <c r="J6" s="64"/>
    </row>
    <row r="7" spans="1:10" x14ac:dyDescent="0.2">
      <c r="A7" s="204" t="s">
        <v>28</v>
      </c>
      <c r="B7" s="197"/>
      <c r="C7" s="197"/>
      <c r="D7" s="191"/>
      <c r="E7" s="197"/>
      <c r="F7" s="198"/>
      <c r="G7" s="198"/>
      <c r="H7" s="198"/>
      <c r="I7" s="201"/>
      <c r="J7" s="64"/>
    </row>
    <row r="8" spans="1:10" x14ac:dyDescent="0.2">
      <c r="A8" s="204" t="s">
        <v>28</v>
      </c>
      <c r="B8" s="197"/>
      <c r="C8" s="197"/>
      <c r="D8" s="197"/>
      <c r="E8" s="197"/>
      <c r="F8" s="198"/>
      <c r="G8" s="198"/>
      <c r="H8" s="198"/>
      <c r="I8" s="201"/>
      <c r="J8" s="64"/>
    </row>
    <row r="9" spans="1:10" ht="13.5" thickBot="1" x14ac:dyDescent="0.25">
      <c r="A9" s="94" t="s">
        <v>35</v>
      </c>
      <c r="B9" s="95"/>
      <c r="C9" s="95"/>
      <c r="D9" s="95"/>
      <c r="E9" s="95"/>
      <c r="F9" s="96"/>
      <c r="G9" s="96"/>
      <c r="H9" s="96"/>
      <c r="I9" s="100"/>
      <c r="J9" s="78">
        <f>I9</f>
        <v>0</v>
      </c>
    </row>
    <row r="10" spans="1:10" s="93" customFormat="1" x14ac:dyDescent="0.2">
      <c r="A10" s="204" t="s">
        <v>50</v>
      </c>
      <c r="B10" s="5"/>
      <c r="C10" s="192"/>
      <c r="D10" s="51"/>
      <c r="E10" s="197"/>
      <c r="F10" s="3"/>
      <c r="G10" s="3"/>
      <c r="H10" s="3"/>
      <c r="I10" s="10"/>
      <c r="J10" s="63"/>
    </row>
    <row r="11" spans="1:10" s="93" customFormat="1" x14ac:dyDescent="0.2">
      <c r="A11" s="204" t="s">
        <v>23</v>
      </c>
      <c r="B11" s="2"/>
      <c r="C11" s="51"/>
      <c r="D11" s="149"/>
      <c r="E11" s="202"/>
      <c r="F11" s="92"/>
      <c r="G11" s="92"/>
      <c r="H11" s="92"/>
      <c r="I11" s="205"/>
      <c r="J11" s="63"/>
    </row>
    <row r="12" spans="1:10" ht="13.5" thickBot="1" x14ac:dyDescent="0.25">
      <c r="A12" s="94" t="s">
        <v>36</v>
      </c>
      <c r="B12" s="95"/>
      <c r="C12" s="95"/>
      <c r="D12" s="95"/>
      <c r="E12" s="95"/>
      <c r="F12" s="96"/>
      <c r="G12" s="96"/>
      <c r="H12" s="96"/>
      <c r="I12" s="106"/>
      <c r="J12" s="78">
        <f>I12</f>
        <v>0</v>
      </c>
    </row>
    <row r="13" spans="1:10" x14ac:dyDescent="0.2">
      <c r="A13" s="204" t="s">
        <v>24</v>
      </c>
      <c r="B13" s="5"/>
      <c r="C13" s="5"/>
      <c r="D13" s="5"/>
      <c r="E13" s="2"/>
      <c r="F13" s="3"/>
      <c r="G13" s="3"/>
      <c r="H13" s="3"/>
      <c r="I13" s="10"/>
      <c r="J13" s="63"/>
    </row>
    <row r="14" spans="1:10" ht="15" x14ac:dyDescent="0.25">
      <c r="A14" s="204" t="s">
        <v>24</v>
      </c>
      <c r="B14" s="206"/>
      <c r="C14" s="51"/>
      <c r="D14" s="149"/>
      <c r="E14" s="2"/>
      <c r="F14" s="3"/>
      <c r="G14" s="3"/>
      <c r="H14" s="3"/>
      <c r="I14" s="10"/>
      <c r="J14" s="63"/>
    </row>
    <row r="15" spans="1:10" s="93" customFormat="1" ht="13.5" thickBot="1" x14ac:dyDescent="0.25">
      <c r="A15" s="94" t="s">
        <v>37</v>
      </c>
      <c r="B15" s="95"/>
      <c r="C15" s="95"/>
      <c r="D15" s="95"/>
      <c r="E15" s="95"/>
      <c r="F15" s="96"/>
      <c r="G15" s="96"/>
      <c r="H15" s="96"/>
      <c r="I15" s="106"/>
      <c r="J15" s="78">
        <f>I15</f>
        <v>0</v>
      </c>
    </row>
    <row r="16" spans="1:10" x14ac:dyDescent="0.2">
      <c r="A16" s="204" t="s">
        <v>51</v>
      </c>
      <c r="B16" s="5"/>
      <c r="C16" s="5"/>
      <c r="D16" s="5"/>
      <c r="E16" s="5"/>
      <c r="F16" s="6"/>
      <c r="G16" s="6"/>
      <c r="H16" s="6"/>
      <c r="I16" s="11"/>
      <c r="J16" s="63"/>
    </row>
    <row r="17" spans="1:10" x14ac:dyDescent="0.2">
      <c r="A17" s="204" t="s">
        <v>51</v>
      </c>
      <c r="B17" s="157"/>
      <c r="C17" s="51"/>
      <c r="D17" s="149"/>
      <c r="E17" s="2"/>
      <c r="F17" s="3"/>
      <c r="G17" s="3"/>
      <c r="H17" s="3"/>
      <c r="I17" s="10"/>
      <c r="J17" s="63"/>
    </row>
    <row r="18" spans="1:10" ht="13.5" thickBot="1" x14ac:dyDescent="0.25">
      <c r="A18" s="147" t="s">
        <v>47</v>
      </c>
      <c r="B18" s="95"/>
      <c r="C18" s="95"/>
      <c r="D18" s="95"/>
      <c r="E18" s="95"/>
      <c r="F18" s="96"/>
      <c r="G18" s="96"/>
      <c r="H18" s="96"/>
      <c r="I18" s="106"/>
      <c r="J18" s="78">
        <f>I18</f>
        <v>0</v>
      </c>
    </row>
    <row r="19" spans="1:10" x14ac:dyDescent="0.2">
      <c r="A19" s="204" t="s">
        <v>52</v>
      </c>
      <c r="B19" s="5"/>
      <c r="C19" s="5"/>
      <c r="D19" s="5"/>
      <c r="E19" s="2"/>
      <c r="F19" s="3"/>
      <c r="G19" s="3"/>
      <c r="H19" s="3"/>
      <c r="I19" s="10"/>
      <c r="J19" s="63"/>
    </row>
    <row r="20" spans="1:10" x14ac:dyDescent="0.2">
      <c r="A20" s="204" t="s">
        <v>53</v>
      </c>
      <c r="B20" s="2"/>
      <c r="C20" s="51"/>
      <c r="D20" s="2"/>
      <c r="E20" s="2"/>
      <c r="F20" s="3"/>
      <c r="G20" s="3"/>
      <c r="H20" s="3"/>
      <c r="I20" s="10"/>
      <c r="J20" s="63"/>
    </row>
    <row r="21" spans="1:10" ht="13.5" thickBot="1" x14ac:dyDescent="0.25">
      <c r="A21" s="147" t="s">
        <v>48</v>
      </c>
      <c r="B21" s="95"/>
      <c r="C21" s="95"/>
      <c r="D21" s="95"/>
      <c r="E21" s="151"/>
      <c r="F21" s="96">
        <f>SUM(F19:F20)</f>
        <v>0</v>
      </c>
      <c r="G21" s="96">
        <f>SUM(G19:G20)</f>
        <v>0</v>
      </c>
      <c r="H21" s="96">
        <f>SUM(H19:H20)</f>
        <v>0</v>
      </c>
      <c r="I21" s="106">
        <f>SUM(F21:H21)</f>
        <v>0</v>
      </c>
      <c r="J21" s="78">
        <f>I21</f>
        <v>0</v>
      </c>
    </row>
    <row r="22" spans="1:10" ht="13.5" thickBot="1" x14ac:dyDescent="0.25">
      <c r="E22" s="203" t="s">
        <v>57</v>
      </c>
      <c r="F22" s="118">
        <f>F9+F12+F15+F18+F21</f>
        <v>0</v>
      </c>
      <c r="G22" s="118">
        <f>G9+G12+G15+G18+G21</f>
        <v>0</v>
      </c>
      <c r="H22" s="118">
        <f>H9+H12+H15+H18+H21</f>
        <v>0</v>
      </c>
      <c r="I22" s="118">
        <f>I9+I12+I15+I18+I21</f>
        <v>0</v>
      </c>
    </row>
    <row r="23" spans="1:10" x14ac:dyDescent="0.2">
      <c r="E23" s="152"/>
      <c r="F23" s="47"/>
      <c r="G23" s="47"/>
      <c r="H23" s="47"/>
      <c r="I23" s="47"/>
    </row>
    <row r="24" spans="1:10" ht="70.5" customHeight="1" x14ac:dyDescent="0.2">
      <c r="A24" s="233" t="s">
        <v>73</v>
      </c>
      <c r="B24" s="234"/>
      <c r="C24" s="234"/>
      <c r="D24" s="234"/>
      <c r="E24" s="234"/>
      <c r="F24" s="234"/>
      <c r="G24" s="234"/>
      <c r="H24" s="234"/>
      <c r="I24" s="234"/>
    </row>
    <row r="28" spans="1:10" ht="15.75" thickBot="1" x14ac:dyDescent="0.25">
      <c r="A28" s="226" t="s">
        <v>60</v>
      </c>
      <c r="B28" s="226"/>
      <c r="C28" s="226"/>
      <c r="D28" s="226"/>
      <c r="E28" s="226"/>
      <c r="F28" s="226"/>
      <c r="G28" s="226"/>
      <c r="H28" s="226"/>
      <c r="I28" s="226"/>
    </row>
    <row r="29" spans="1:10" ht="13.5" thickBot="1" x14ac:dyDescent="0.25">
      <c r="A29" s="8" t="s">
        <v>29</v>
      </c>
      <c r="B29" s="9" t="s">
        <v>2</v>
      </c>
      <c r="C29" s="9" t="s">
        <v>14</v>
      </c>
      <c r="D29" s="9" t="s">
        <v>1</v>
      </c>
      <c r="E29" s="9" t="s">
        <v>4</v>
      </c>
      <c r="F29" s="9" t="s">
        <v>17</v>
      </c>
      <c r="G29" s="58" t="s">
        <v>18</v>
      </c>
      <c r="H29" s="113" t="s">
        <v>40</v>
      </c>
      <c r="I29" s="65" t="s">
        <v>19</v>
      </c>
      <c r="J29" s="63" t="s">
        <v>30</v>
      </c>
    </row>
    <row r="30" spans="1:10" x14ac:dyDescent="0.2">
      <c r="A30" s="204" t="s">
        <v>28</v>
      </c>
      <c r="B30" s="191"/>
      <c r="C30" s="192" t="s">
        <v>33</v>
      </c>
      <c r="D30" s="191"/>
      <c r="E30" s="197"/>
      <c r="F30" s="198"/>
      <c r="G30" s="195"/>
      <c r="H30" s="195"/>
      <c r="I30" s="11">
        <f>SUM(F30:H30)</f>
        <v>0</v>
      </c>
      <c r="J30" s="64"/>
    </row>
    <row r="31" spans="1:10" x14ac:dyDescent="0.2">
      <c r="A31" s="204" t="s">
        <v>28</v>
      </c>
      <c r="B31" s="191"/>
      <c r="C31" s="197"/>
      <c r="D31" s="191"/>
      <c r="E31" s="197"/>
      <c r="F31" s="198"/>
      <c r="G31" s="198"/>
      <c r="H31" s="198"/>
      <c r="I31" s="10"/>
      <c r="J31" s="64"/>
    </row>
    <row r="32" spans="1:10" x14ac:dyDescent="0.2">
      <c r="A32" s="204" t="s">
        <v>28</v>
      </c>
      <c r="B32" s="191"/>
      <c r="C32" s="197"/>
      <c r="D32" s="197"/>
      <c r="E32" s="197"/>
      <c r="F32" s="198"/>
      <c r="G32" s="198"/>
      <c r="H32" s="198"/>
      <c r="I32" s="10"/>
      <c r="J32" s="64"/>
    </row>
    <row r="33" spans="1:10" s="93" customFormat="1" x14ac:dyDescent="0.2">
      <c r="A33" s="204" t="s">
        <v>28</v>
      </c>
      <c r="B33" s="191"/>
      <c r="C33" s="197"/>
      <c r="D33" s="197"/>
      <c r="E33" s="197"/>
      <c r="F33" s="197"/>
      <c r="G33" s="197"/>
      <c r="H33" s="197"/>
      <c r="I33" s="10"/>
      <c r="J33" s="64"/>
    </row>
    <row r="34" spans="1:10" x14ac:dyDescent="0.2">
      <c r="A34" s="204" t="s">
        <v>28</v>
      </c>
      <c r="B34" s="197"/>
      <c r="C34" s="197"/>
      <c r="D34" s="191"/>
      <c r="E34" s="197"/>
      <c r="F34" s="198"/>
      <c r="G34" s="198"/>
      <c r="H34" s="198"/>
      <c r="I34" s="10"/>
      <c r="J34" s="64"/>
    </row>
    <row r="35" spans="1:10" x14ac:dyDescent="0.2">
      <c r="A35" s="204" t="s">
        <v>28</v>
      </c>
      <c r="B35" s="197"/>
      <c r="C35" s="197"/>
      <c r="D35" s="197"/>
      <c r="E35" s="197"/>
      <c r="F35" s="198"/>
      <c r="G35" s="198"/>
      <c r="H35" s="198"/>
      <c r="I35" s="10"/>
      <c r="J35" s="64"/>
    </row>
    <row r="36" spans="1:10" ht="13.5" thickBot="1" x14ac:dyDescent="0.25">
      <c r="A36" s="94" t="s">
        <v>35</v>
      </c>
      <c r="B36" s="95"/>
      <c r="C36" s="95"/>
      <c r="D36" s="95"/>
      <c r="E36" s="95"/>
      <c r="F36" s="96"/>
      <c r="G36" s="96"/>
      <c r="H36" s="96"/>
      <c r="I36" s="106"/>
      <c r="J36" s="78">
        <f>I36</f>
        <v>0</v>
      </c>
    </row>
    <row r="37" spans="1:10" s="93" customFormat="1" x14ac:dyDescent="0.2">
      <c r="A37" s="204" t="s">
        <v>50</v>
      </c>
      <c r="B37" s="5"/>
      <c r="C37" s="110"/>
      <c r="D37" s="51"/>
      <c r="E37" s="2"/>
      <c r="F37" s="3"/>
      <c r="G37" s="3"/>
      <c r="H37" s="3"/>
      <c r="I37" s="10"/>
      <c r="J37" s="63"/>
    </row>
    <row r="38" spans="1:10" s="93" customFormat="1" x14ac:dyDescent="0.2">
      <c r="A38" s="204" t="s">
        <v>23</v>
      </c>
      <c r="B38" s="2"/>
      <c r="C38" s="51"/>
      <c r="D38" s="149"/>
      <c r="E38" s="2"/>
      <c r="F38" s="92"/>
      <c r="G38" s="92"/>
      <c r="H38" s="92"/>
      <c r="I38" s="205"/>
      <c r="J38" s="63"/>
    </row>
    <row r="39" spans="1:10" ht="13.5" thickBot="1" x14ac:dyDescent="0.25">
      <c r="A39" s="94" t="s">
        <v>36</v>
      </c>
      <c r="B39" s="95"/>
      <c r="C39" s="95"/>
      <c r="D39" s="95"/>
      <c r="E39" s="95"/>
      <c r="F39" s="96"/>
      <c r="G39" s="96"/>
      <c r="H39" s="96"/>
      <c r="I39" s="106"/>
      <c r="J39" s="78">
        <f>I39</f>
        <v>0</v>
      </c>
    </row>
    <row r="40" spans="1:10" x14ac:dyDescent="0.2">
      <c r="A40" s="204" t="s">
        <v>24</v>
      </c>
      <c r="B40" s="5"/>
      <c r="C40" s="5"/>
      <c r="D40" s="5"/>
      <c r="E40" s="2"/>
      <c r="F40" s="3"/>
      <c r="G40" s="3"/>
      <c r="H40" s="3"/>
      <c r="I40" s="10"/>
      <c r="J40" s="63"/>
    </row>
    <row r="41" spans="1:10" ht="15" x14ac:dyDescent="0.25">
      <c r="A41" s="204" t="s">
        <v>24</v>
      </c>
      <c r="B41" s="206"/>
      <c r="C41" s="51"/>
      <c r="D41" s="149"/>
      <c r="E41" s="2"/>
      <c r="F41" s="3"/>
      <c r="G41" s="3"/>
      <c r="H41" s="3"/>
      <c r="I41" s="10"/>
      <c r="J41" s="63"/>
    </row>
    <row r="42" spans="1:10" s="93" customFormat="1" ht="13.5" thickBot="1" x14ac:dyDescent="0.25">
      <c r="A42" s="94" t="s">
        <v>37</v>
      </c>
      <c r="B42" s="95"/>
      <c r="C42" s="95"/>
      <c r="D42" s="95"/>
      <c r="E42" s="95"/>
      <c r="F42" s="96"/>
      <c r="G42" s="96"/>
      <c r="H42" s="96"/>
      <c r="I42" s="106"/>
      <c r="J42" s="78">
        <f>I42</f>
        <v>0</v>
      </c>
    </row>
    <row r="43" spans="1:10" x14ac:dyDescent="0.2">
      <c r="A43" s="204" t="s">
        <v>51</v>
      </c>
      <c r="B43" s="5"/>
      <c r="C43" s="5"/>
      <c r="D43" s="5"/>
      <c r="E43" s="5"/>
      <c r="F43" s="6"/>
      <c r="G43" s="6"/>
      <c r="H43" s="6"/>
      <c r="I43" s="11"/>
      <c r="J43" s="63"/>
    </row>
    <row r="44" spans="1:10" x14ac:dyDescent="0.2">
      <c r="A44" s="204" t="s">
        <v>51</v>
      </c>
      <c r="B44" s="157"/>
      <c r="C44" s="51"/>
      <c r="D44" s="149"/>
      <c r="E44" s="2"/>
      <c r="F44" s="3"/>
      <c r="G44" s="3"/>
      <c r="H44" s="3"/>
      <c r="I44" s="10"/>
      <c r="J44" s="63"/>
    </row>
    <row r="45" spans="1:10" ht="13.5" thickBot="1" x14ac:dyDescent="0.25">
      <c r="A45" s="147" t="s">
        <v>47</v>
      </c>
      <c r="B45" s="95"/>
      <c r="C45" s="95"/>
      <c r="D45" s="95"/>
      <c r="E45" s="95"/>
      <c r="F45" s="96"/>
      <c r="G45" s="96"/>
      <c r="H45" s="96"/>
      <c r="I45" s="106"/>
      <c r="J45" s="78">
        <f>I45</f>
        <v>0</v>
      </c>
    </row>
    <row r="46" spans="1:10" x14ac:dyDescent="0.2">
      <c r="A46" s="204" t="s">
        <v>52</v>
      </c>
      <c r="B46" s="5"/>
      <c r="C46" s="5"/>
      <c r="D46" s="5"/>
      <c r="E46" s="2"/>
      <c r="F46" s="3"/>
      <c r="G46" s="3"/>
      <c r="H46" s="3"/>
      <c r="I46" s="10"/>
      <c r="J46" s="63"/>
    </row>
    <row r="47" spans="1:10" x14ac:dyDescent="0.2">
      <c r="A47" s="204" t="s">
        <v>53</v>
      </c>
      <c r="B47" s="2"/>
      <c r="C47" s="51"/>
      <c r="D47" s="2"/>
      <c r="E47" s="158"/>
      <c r="F47" s="3"/>
      <c r="G47" s="3"/>
      <c r="H47" s="3"/>
      <c r="I47" s="10"/>
      <c r="J47" s="63"/>
    </row>
    <row r="48" spans="1:10" ht="13.5" thickBot="1" x14ac:dyDescent="0.25">
      <c r="A48" s="147" t="s">
        <v>48</v>
      </c>
      <c r="B48" s="95"/>
      <c r="C48" s="95"/>
      <c r="D48" s="95"/>
      <c r="E48" s="151"/>
      <c r="F48" s="96"/>
      <c r="G48" s="96"/>
      <c r="H48" s="96"/>
      <c r="I48" s="106"/>
      <c r="J48" s="78">
        <f>I48</f>
        <v>0</v>
      </c>
    </row>
    <row r="49" spans="1:9" ht="13.5" thickBot="1" x14ac:dyDescent="0.25">
      <c r="E49" s="203" t="s">
        <v>58</v>
      </c>
      <c r="F49" s="118">
        <f>F36+F39+F42+F45+F48</f>
        <v>0</v>
      </c>
      <c r="G49" s="118">
        <f>G36+G39+G42+G45+G48</f>
        <v>0</v>
      </c>
      <c r="H49" s="118">
        <f>H36+H39+H42+H45+H48</f>
        <v>0</v>
      </c>
      <c r="I49" s="118">
        <f>I36+I39+I42+I45+I48</f>
        <v>0</v>
      </c>
    </row>
    <row r="51" spans="1:9" ht="70.5" customHeight="1" x14ac:dyDescent="0.2">
      <c r="A51" s="233" t="s">
        <v>73</v>
      </c>
      <c r="B51" s="234"/>
      <c r="C51" s="234"/>
      <c r="D51" s="234"/>
      <c r="E51" s="234"/>
      <c r="F51" s="234"/>
      <c r="G51" s="234"/>
      <c r="H51" s="234"/>
      <c r="I51" s="234"/>
    </row>
  </sheetData>
  <mergeCells count="4">
    <mergeCell ref="A51:I51"/>
    <mergeCell ref="A1:I1"/>
    <mergeCell ref="A24:I24"/>
    <mergeCell ref="A28:I28"/>
  </mergeCells>
  <phoneticPr fontId="4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4"/>
  <dimension ref="A2:I54"/>
  <sheetViews>
    <sheetView zoomScale="70" zoomScaleNormal="70" workbookViewId="0">
      <selection activeCell="A2" sqref="A2:G2"/>
    </sheetView>
  </sheetViews>
  <sheetFormatPr defaultColWidth="11.125" defaultRowHeight="12.75" x14ac:dyDescent="0.2"/>
  <cols>
    <col min="1" max="1" width="17.375" bestFit="1" customWidth="1"/>
    <col min="2" max="2" width="36.375" bestFit="1" customWidth="1"/>
    <col min="3" max="3" width="19.25" customWidth="1"/>
    <col min="4" max="4" width="18.5" customWidth="1"/>
    <col min="5" max="5" width="14.5" customWidth="1"/>
    <col min="6" max="6" width="16.625" customWidth="1"/>
    <col min="7" max="7" width="19.75" customWidth="1"/>
  </cols>
  <sheetData>
    <row r="2" spans="1:9" ht="15.75" thickBot="1" x14ac:dyDescent="0.25">
      <c r="A2" s="226" t="s">
        <v>68</v>
      </c>
      <c r="B2" s="226"/>
      <c r="C2" s="226"/>
      <c r="D2" s="226"/>
      <c r="E2" s="226"/>
      <c r="F2" s="226"/>
      <c r="G2" s="226"/>
      <c r="H2" s="121"/>
      <c r="I2" s="121"/>
    </row>
    <row r="3" spans="1:9" ht="13.5" thickBot="1" x14ac:dyDescent="0.25">
      <c r="A3" s="25" t="s">
        <v>29</v>
      </c>
      <c r="B3" s="26" t="s">
        <v>5</v>
      </c>
      <c r="C3" s="26" t="s">
        <v>17</v>
      </c>
      <c r="D3" s="115" t="s">
        <v>18</v>
      </c>
      <c r="E3" s="115" t="s">
        <v>40</v>
      </c>
      <c r="F3" s="70" t="s">
        <v>19</v>
      </c>
      <c r="G3" s="66" t="s">
        <v>30</v>
      </c>
    </row>
    <row r="4" spans="1:9" x14ac:dyDescent="0.2">
      <c r="A4" s="146" t="s">
        <v>28</v>
      </c>
      <c r="B4" s="167"/>
      <c r="C4" s="168"/>
      <c r="D4" s="168"/>
      <c r="E4" s="168"/>
      <c r="F4" s="67"/>
      <c r="G4" s="69"/>
    </row>
    <row r="5" spans="1:9" x14ac:dyDescent="0.2">
      <c r="A5" s="146" t="s">
        <v>28</v>
      </c>
      <c r="B5" s="169"/>
      <c r="C5" s="170"/>
      <c r="D5" s="170"/>
      <c r="E5" s="170"/>
      <c r="F5" s="68"/>
      <c r="G5" s="69"/>
    </row>
    <row r="6" spans="1:9" x14ac:dyDescent="0.2">
      <c r="A6" s="146" t="s">
        <v>28</v>
      </c>
      <c r="B6" s="169"/>
      <c r="C6" s="170"/>
      <c r="D6" s="170"/>
      <c r="E6" s="170"/>
      <c r="F6" s="68"/>
      <c r="G6" s="69"/>
    </row>
    <row r="7" spans="1:9" s="93" customFormat="1" ht="13.5" thickBot="1" x14ac:dyDescent="0.25">
      <c r="A7" s="94" t="s">
        <v>35</v>
      </c>
      <c r="B7" s="101"/>
      <c r="C7" s="102"/>
      <c r="D7" s="102"/>
      <c r="E7" s="102"/>
      <c r="F7" s="103"/>
      <c r="G7" s="80">
        <f>F7</f>
        <v>0</v>
      </c>
    </row>
    <row r="8" spans="1:9" x14ac:dyDescent="0.2">
      <c r="A8" s="146" t="s">
        <v>23</v>
      </c>
      <c r="B8" s="33"/>
      <c r="C8" s="168"/>
      <c r="D8" s="168"/>
      <c r="E8" s="168"/>
      <c r="F8" s="67"/>
      <c r="G8" s="66"/>
    </row>
    <row r="9" spans="1:9" x14ac:dyDescent="0.2">
      <c r="A9" s="146" t="s">
        <v>23</v>
      </c>
      <c r="B9" s="169"/>
      <c r="C9" s="170"/>
      <c r="D9" s="170"/>
      <c r="E9" s="170"/>
      <c r="F9" s="68"/>
      <c r="G9" s="66"/>
    </row>
    <row r="10" spans="1:9" x14ac:dyDescent="0.2">
      <c r="A10" s="146" t="s">
        <v>23</v>
      </c>
      <c r="B10" s="169"/>
      <c r="C10" s="170"/>
      <c r="D10" s="170"/>
      <c r="E10" s="170"/>
      <c r="F10" s="68"/>
      <c r="G10" s="66"/>
    </row>
    <row r="11" spans="1:9" s="93" customFormat="1" ht="13.5" thickBot="1" x14ac:dyDescent="0.25">
      <c r="A11" s="94" t="s">
        <v>36</v>
      </c>
      <c r="B11" s="101"/>
      <c r="C11" s="102"/>
      <c r="D11" s="102"/>
      <c r="E11" s="102"/>
      <c r="F11" s="103"/>
      <c r="G11" s="80">
        <f>F11</f>
        <v>0</v>
      </c>
    </row>
    <row r="12" spans="1:9" x14ac:dyDescent="0.2">
      <c r="A12" s="146" t="s">
        <v>24</v>
      </c>
      <c r="B12" s="28"/>
      <c r="C12" s="29"/>
      <c r="D12" s="29"/>
      <c r="E12" s="29"/>
      <c r="F12" s="67"/>
      <c r="G12" s="66"/>
    </row>
    <row r="13" spans="1:9" x14ac:dyDescent="0.2">
      <c r="A13" s="51" t="s">
        <v>24</v>
      </c>
      <c r="B13" s="32"/>
      <c r="C13" s="31"/>
      <c r="D13" s="31"/>
      <c r="E13" s="31"/>
      <c r="F13" s="68"/>
      <c r="G13" s="66"/>
    </row>
    <row r="14" spans="1:9" x14ac:dyDescent="0.2">
      <c r="A14" s="51" t="s">
        <v>24</v>
      </c>
      <c r="B14" s="30"/>
      <c r="C14" s="31"/>
      <c r="D14" s="31"/>
      <c r="E14" s="31"/>
      <c r="F14" s="68"/>
      <c r="G14" s="66"/>
    </row>
    <row r="15" spans="1:9" s="93" customFormat="1" ht="13.5" thickBot="1" x14ac:dyDescent="0.25">
      <c r="A15" s="94" t="s">
        <v>37</v>
      </c>
      <c r="B15" s="101"/>
      <c r="C15" s="102"/>
      <c r="D15" s="102"/>
      <c r="E15" s="102"/>
      <c r="F15" s="103"/>
      <c r="G15" s="80">
        <f>F15</f>
        <v>0</v>
      </c>
    </row>
    <row r="16" spans="1:9" x14ac:dyDescent="0.2">
      <c r="A16" s="51" t="s">
        <v>51</v>
      </c>
      <c r="B16" s="33"/>
      <c r="C16" s="29"/>
      <c r="D16" s="29"/>
      <c r="E16" s="29"/>
      <c r="F16" s="67"/>
      <c r="G16" s="66"/>
    </row>
    <row r="17" spans="1:9" x14ac:dyDescent="0.2">
      <c r="A17" s="51" t="s">
        <v>51</v>
      </c>
      <c r="B17" s="30"/>
      <c r="C17" s="31"/>
      <c r="D17" s="31"/>
      <c r="E17" s="31"/>
      <c r="F17" s="68"/>
      <c r="G17" s="66"/>
    </row>
    <row r="18" spans="1:9" x14ac:dyDescent="0.2">
      <c r="A18" s="51" t="s">
        <v>51</v>
      </c>
      <c r="B18" s="30"/>
      <c r="C18" s="31"/>
      <c r="D18" s="31"/>
      <c r="E18" s="31"/>
      <c r="F18" s="68"/>
      <c r="G18" s="66"/>
    </row>
    <row r="19" spans="1:9" s="93" customFormat="1" ht="13.5" thickBot="1" x14ac:dyDescent="0.25">
      <c r="A19" s="147" t="s">
        <v>47</v>
      </c>
      <c r="B19" s="101"/>
      <c r="C19" s="102"/>
      <c r="D19" s="102"/>
      <c r="E19" s="102"/>
      <c r="F19" s="103"/>
      <c r="G19" s="80">
        <f>F19</f>
        <v>0</v>
      </c>
    </row>
    <row r="20" spans="1:9" x14ac:dyDescent="0.2">
      <c r="A20" s="146" t="s">
        <v>52</v>
      </c>
      <c r="B20" s="167"/>
      <c r="C20" s="29"/>
      <c r="D20" s="29"/>
      <c r="E20" s="29"/>
      <c r="F20" s="67"/>
      <c r="G20" s="66"/>
    </row>
    <row r="21" spans="1:9" x14ac:dyDescent="0.2">
      <c r="A21" s="158" t="s">
        <v>53</v>
      </c>
      <c r="B21" s="30"/>
      <c r="C21" s="31"/>
      <c r="D21" s="31"/>
      <c r="E21" s="31"/>
      <c r="F21" s="68"/>
      <c r="G21" s="66"/>
    </row>
    <row r="22" spans="1:9" x14ac:dyDescent="0.2">
      <c r="A22" s="158" t="s">
        <v>52</v>
      </c>
      <c r="B22" s="30"/>
      <c r="C22" s="31"/>
      <c r="D22" s="31"/>
      <c r="E22" s="31"/>
      <c r="F22" s="68"/>
      <c r="G22" s="66"/>
    </row>
    <row r="23" spans="1:9" ht="13.5" thickBot="1" x14ac:dyDescent="0.25">
      <c r="A23" s="147" t="s">
        <v>48</v>
      </c>
      <c r="B23" s="101"/>
      <c r="C23" s="102"/>
      <c r="D23" s="102"/>
      <c r="E23" s="102"/>
      <c r="F23" s="103"/>
      <c r="G23" s="80">
        <f>F23</f>
        <v>0</v>
      </c>
    </row>
    <row r="24" spans="1:9" ht="13.5" thickBot="1" x14ac:dyDescent="0.25">
      <c r="A24" s="27"/>
      <c r="B24" s="154" t="s">
        <v>57</v>
      </c>
      <c r="C24" s="46">
        <f>C7+C11+C15+C19+C23</f>
        <v>0</v>
      </c>
      <c r="D24" s="46">
        <f>D7+D11+D15+D19+D23</f>
        <v>0</v>
      </c>
      <c r="E24" s="46">
        <f>E7+E11+E15+E19+E23</f>
        <v>0</v>
      </c>
      <c r="F24" s="46">
        <f>F7+F11+F15+F19+F23</f>
        <v>0</v>
      </c>
      <c r="G24" s="27"/>
    </row>
    <row r="25" spans="1:9" x14ac:dyDescent="0.2">
      <c r="B25" s="152"/>
      <c r="C25" s="47"/>
      <c r="D25" s="47"/>
      <c r="E25" s="47"/>
      <c r="F25" s="47"/>
    </row>
    <row r="26" spans="1:9" ht="70.5" customHeight="1" x14ac:dyDescent="0.2">
      <c r="A26" s="235" t="s">
        <v>73</v>
      </c>
      <c r="B26" s="236"/>
      <c r="C26" s="236"/>
      <c r="D26" s="236"/>
      <c r="E26" s="236"/>
      <c r="F26" s="236"/>
      <c r="G26" s="236"/>
      <c r="H26" s="236"/>
    </row>
    <row r="30" spans="1:9" ht="15.75" thickBot="1" x14ac:dyDescent="0.25">
      <c r="A30" s="226" t="s">
        <v>60</v>
      </c>
      <c r="B30" s="226"/>
      <c r="C30" s="226"/>
      <c r="D30" s="226"/>
      <c r="E30" s="226"/>
      <c r="F30" s="226"/>
      <c r="G30" s="226"/>
      <c r="H30" s="121"/>
      <c r="I30" s="121"/>
    </row>
    <row r="31" spans="1:9" ht="13.5" thickBot="1" x14ac:dyDescent="0.25">
      <c r="A31" s="25" t="s">
        <v>29</v>
      </c>
      <c r="B31" s="26" t="s">
        <v>5</v>
      </c>
      <c r="C31" s="26" t="s">
        <v>17</v>
      </c>
      <c r="D31" s="115" t="s">
        <v>18</v>
      </c>
      <c r="E31" s="115" t="s">
        <v>40</v>
      </c>
      <c r="F31" s="70" t="s">
        <v>19</v>
      </c>
      <c r="G31" s="66" t="s">
        <v>30</v>
      </c>
    </row>
    <row r="32" spans="1:9" x14ac:dyDescent="0.2">
      <c r="A32" s="146" t="s">
        <v>28</v>
      </c>
      <c r="B32" s="190"/>
      <c r="C32" s="168"/>
      <c r="D32" s="168"/>
      <c r="E32" s="168"/>
      <c r="F32" s="67">
        <f t="shared" ref="F32:F34" si="0">SUM(C32:E32)</f>
        <v>0</v>
      </c>
      <c r="G32" s="69"/>
    </row>
    <row r="33" spans="1:7" x14ac:dyDescent="0.2">
      <c r="A33" s="146" t="s">
        <v>28</v>
      </c>
      <c r="B33" s="169"/>
      <c r="C33" s="170"/>
      <c r="D33" s="170"/>
      <c r="E33" s="170"/>
      <c r="F33" s="68">
        <f t="shared" si="0"/>
        <v>0</v>
      </c>
      <c r="G33" s="69"/>
    </row>
    <row r="34" spans="1:7" x14ac:dyDescent="0.2">
      <c r="A34" s="146" t="s">
        <v>28</v>
      </c>
      <c r="B34" s="169"/>
      <c r="C34" s="170"/>
      <c r="D34" s="170"/>
      <c r="E34" s="170"/>
      <c r="F34" s="68">
        <f t="shared" si="0"/>
        <v>0</v>
      </c>
      <c r="G34" s="69"/>
    </row>
    <row r="35" spans="1:7" s="93" customFormat="1" ht="13.5" thickBot="1" x14ac:dyDescent="0.25">
      <c r="A35" s="94" t="s">
        <v>35</v>
      </c>
      <c r="B35" s="101"/>
      <c r="C35" s="102">
        <f>SUM(C32:C34)</f>
        <v>0</v>
      </c>
      <c r="D35" s="102">
        <f t="shared" ref="D35:E35" si="1">SUM(D32:D34)</f>
        <v>0</v>
      </c>
      <c r="E35" s="102">
        <f t="shared" si="1"/>
        <v>0</v>
      </c>
      <c r="F35" s="103">
        <f>SUM(C35:E35)</f>
        <v>0</v>
      </c>
      <c r="G35" s="80">
        <f>F35</f>
        <v>0</v>
      </c>
    </row>
    <row r="36" spans="1:7" x14ac:dyDescent="0.2">
      <c r="A36" s="146" t="s">
        <v>23</v>
      </c>
      <c r="B36" s="33"/>
      <c r="C36" s="168"/>
      <c r="D36" s="168"/>
      <c r="E36" s="168"/>
      <c r="F36" s="67">
        <f t="shared" ref="F36:F38" si="2">SUM(C36:E36)</f>
        <v>0</v>
      </c>
      <c r="G36" s="66"/>
    </row>
    <row r="37" spans="1:7" x14ac:dyDescent="0.2">
      <c r="A37" s="146" t="s">
        <v>23</v>
      </c>
      <c r="B37" s="169"/>
      <c r="C37" s="170"/>
      <c r="D37" s="170"/>
      <c r="E37" s="170"/>
      <c r="F37" s="68">
        <f t="shared" si="2"/>
        <v>0</v>
      </c>
      <c r="G37" s="66"/>
    </row>
    <row r="38" spans="1:7" x14ac:dyDescent="0.2">
      <c r="A38" s="146" t="s">
        <v>23</v>
      </c>
      <c r="B38" s="169"/>
      <c r="C38" s="170"/>
      <c r="D38" s="170"/>
      <c r="E38" s="170"/>
      <c r="F38" s="68">
        <f t="shared" si="2"/>
        <v>0</v>
      </c>
      <c r="G38" s="66"/>
    </row>
    <row r="39" spans="1:7" s="93" customFormat="1" ht="13.5" thickBot="1" x14ac:dyDescent="0.25">
      <c r="A39" s="94" t="s">
        <v>36</v>
      </c>
      <c r="B39" s="101"/>
      <c r="C39" s="102">
        <f>SUM(C36:C38)</f>
        <v>0</v>
      </c>
      <c r="D39" s="102">
        <f t="shared" ref="D39:E39" si="3">SUM(D36:D38)</f>
        <v>0</v>
      </c>
      <c r="E39" s="102">
        <f t="shared" si="3"/>
        <v>0</v>
      </c>
      <c r="F39" s="103">
        <f>SUM(C39:E39)</f>
        <v>0</v>
      </c>
      <c r="G39" s="80">
        <f>F39</f>
        <v>0</v>
      </c>
    </row>
    <row r="40" spans="1:7" x14ac:dyDescent="0.2">
      <c r="A40" s="146" t="s">
        <v>24</v>
      </c>
      <c r="B40" s="28"/>
      <c r="C40" s="29"/>
      <c r="D40" s="29"/>
      <c r="E40" s="29"/>
      <c r="F40" s="67">
        <f t="shared" ref="F40:F42" si="4">SUM(C40:E40)</f>
        <v>0</v>
      </c>
      <c r="G40" s="66"/>
    </row>
    <row r="41" spans="1:7" x14ac:dyDescent="0.2">
      <c r="A41" s="51" t="s">
        <v>24</v>
      </c>
      <c r="B41" s="32"/>
      <c r="C41" s="31"/>
      <c r="D41" s="31"/>
      <c r="E41" s="31"/>
      <c r="F41" s="68">
        <f t="shared" si="4"/>
        <v>0</v>
      </c>
      <c r="G41" s="66"/>
    </row>
    <row r="42" spans="1:7" x14ac:dyDescent="0.2">
      <c r="A42" s="51" t="s">
        <v>24</v>
      </c>
      <c r="B42" s="30"/>
      <c r="C42" s="31"/>
      <c r="D42" s="31"/>
      <c r="E42" s="31"/>
      <c r="F42" s="68">
        <f t="shared" si="4"/>
        <v>0</v>
      </c>
      <c r="G42" s="66"/>
    </row>
    <row r="43" spans="1:7" s="93" customFormat="1" ht="13.5" thickBot="1" x14ac:dyDescent="0.25">
      <c r="A43" s="94" t="s">
        <v>37</v>
      </c>
      <c r="B43" s="101"/>
      <c r="C43" s="102">
        <f>SUM(C40:C42)</f>
        <v>0</v>
      </c>
      <c r="D43" s="102">
        <f t="shared" ref="D43:E43" si="5">SUM(D40:D42)</f>
        <v>0</v>
      </c>
      <c r="E43" s="102">
        <f t="shared" si="5"/>
        <v>0</v>
      </c>
      <c r="F43" s="103">
        <f>SUM(C43:E43)</f>
        <v>0</v>
      </c>
      <c r="G43" s="80">
        <f>F43</f>
        <v>0</v>
      </c>
    </row>
    <row r="44" spans="1:7" x14ac:dyDescent="0.2">
      <c r="A44" s="51" t="s">
        <v>51</v>
      </c>
      <c r="B44" s="33"/>
      <c r="C44" s="29"/>
      <c r="D44" s="29"/>
      <c r="E44" s="29"/>
      <c r="F44" s="67">
        <f t="shared" ref="F44:F46" si="6">SUM(C44:E44)</f>
        <v>0</v>
      </c>
      <c r="G44" s="66"/>
    </row>
    <row r="45" spans="1:7" x14ac:dyDescent="0.2">
      <c r="A45" s="51" t="s">
        <v>51</v>
      </c>
      <c r="B45" s="30"/>
      <c r="C45" s="31"/>
      <c r="D45" s="31"/>
      <c r="E45" s="31"/>
      <c r="F45" s="68">
        <f t="shared" si="6"/>
        <v>0</v>
      </c>
      <c r="G45" s="66"/>
    </row>
    <row r="46" spans="1:7" x14ac:dyDescent="0.2">
      <c r="A46" s="51" t="s">
        <v>51</v>
      </c>
      <c r="B46" s="30"/>
      <c r="C46" s="31"/>
      <c r="D46" s="31"/>
      <c r="E46" s="31"/>
      <c r="F46" s="68">
        <f t="shared" si="6"/>
        <v>0</v>
      </c>
      <c r="G46" s="66"/>
    </row>
    <row r="47" spans="1:7" s="93" customFormat="1" ht="13.5" thickBot="1" x14ac:dyDescent="0.25">
      <c r="A47" s="147" t="s">
        <v>47</v>
      </c>
      <c r="B47" s="101"/>
      <c r="C47" s="102">
        <f>SUM(C44:C46)</f>
        <v>0</v>
      </c>
      <c r="D47" s="102">
        <f t="shared" ref="D47:E47" si="7">SUM(D44:D46)</f>
        <v>0</v>
      </c>
      <c r="E47" s="102">
        <f t="shared" si="7"/>
        <v>0</v>
      </c>
      <c r="F47" s="103">
        <f>SUM(C47:E47)</f>
        <v>0</v>
      </c>
      <c r="G47" s="80">
        <f>F47</f>
        <v>0</v>
      </c>
    </row>
    <row r="48" spans="1:7" x14ac:dyDescent="0.2">
      <c r="A48" s="146" t="s">
        <v>52</v>
      </c>
      <c r="B48" s="33"/>
      <c r="C48" s="29"/>
      <c r="D48" s="29"/>
      <c r="E48" s="29"/>
      <c r="F48" s="67"/>
      <c r="G48" s="66"/>
    </row>
    <row r="49" spans="1:8" x14ac:dyDescent="0.2">
      <c r="A49" s="158" t="s">
        <v>53</v>
      </c>
      <c r="B49" s="30"/>
      <c r="C49" s="31"/>
      <c r="D49" s="31"/>
      <c r="E49" s="31"/>
      <c r="F49" s="68"/>
      <c r="G49" s="66"/>
    </row>
    <row r="50" spans="1:8" x14ac:dyDescent="0.2">
      <c r="A50" s="158" t="s">
        <v>52</v>
      </c>
      <c r="B50" s="30"/>
      <c r="C50" s="31"/>
      <c r="D50" s="31"/>
      <c r="E50" s="31"/>
      <c r="F50" s="68"/>
      <c r="G50" s="66"/>
    </row>
    <row r="51" spans="1:8" ht="13.5" thickBot="1" x14ac:dyDescent="0.25">
      <c r="A51" s="147" t="s">
        <v>48</v>
      </c>
      <c r="B51" s="101"/>
      <c r="C51" s="102">
        <f>SUM(C48:C50)</f>
        <v>0</v>
      </c>
      <c r="D51" s="102">
        <f t="shared" ref="D51:E51" si="8">SUM(D48:D50)</f>
        <v>0</v>
      </c>
      <c r="E51" s="102">
        <f t="shared" si="8"/>
        <v>0</v>
      </c>
      <c r="F51" s="103">
        <f>SUM(C51:E51)</f>
        <v>0</v>
      </c>
      <c r="G51" s="80">
        <f>F51</f>
        <v>0</v>
      </c>
    </row>
    <row r="52" spans="1:8" ht="13.5" thickBot="1" x14ac:dyDescent="0.25">
      <c r="A52" s="27"/>
      <c r="B52" s="154" t="s">
        <v>58</v>
      </c>
      <c r="C52" s="46">
        <f>C35+C39+C43+C47+C51</f>
        <v>0</v>
      </c>
      <c r="D52" s="46">
        <f t="shared" ref="D52:F52" si="9">D35+D39+D43+D47+D51</f>
        <v>0</v>
      </c>
      <c r="E52" s="46">
        <f t="shared" si="9"/>
        <v>0</v>
      </c>
      <c r="F52" s="46">
        <f t="shared" si="9"/>
        <v>0</v>
      </c>
      <c r="G52" s="27"/>
    </row>
    <row r="54" spans="1:8" ht="70.5" customHeight="1" x14ac:dyDescent="0.2">
      <c r="A54" s="235" t="s">
        <v>73</v>
      </c>
      <c r="B54" s="236"/>
      <c r="C54" s="236"/>
      <c r="D54" s="236"/>
      <c r="E54" s="236"/>
      <c r="F54" s="236"/>
      <c r="G54" s="236"/>
      <c r="H54" s="236"/>
    </row>
  </sheetData>
  <mergeCells count="4">
    <mergeCell ref="A54:H54"/>
    <mergeCell ref="A30:G30"/>
    <mergeCell ref="A2:G2"/>
    <mergeCell ref="A26:H26"/>
  </mergeCells>
  <phoneticPr fontId="4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5"/>
  <dimension ref="A3:L56"/>
  <sheetViews>
    <sheetView workbookViewId="0">
      <selection activeCell="A2" sqref="A2"/>
    </sheetView>
  </sheetViews>
  <sheetFormatPr defaultColWidth="11" defaultRowHeight="12.75" x14ac:dyDescent="0.2"/>
  <cols>
    <col min="1" max="1" width="17.375" bestFit="1" customWidth="1"/>
    <col min="2" max="2" width="18" customWidth="1"/>
    <col min="3" max="3" width="19.875" customWidth="1"/>
    <col min="4" max="4" width="15" customWidth="1"/>
    <col min="5" max="5" width="16.625" customWidth="1"/>
    <col min="6" max="6" width="13.25" customWidth="1"/>
    <col min="7" max="7" width="12.625" customWidth="1"/>
    <col min="8" max="9" width="14.125" customWidth="1"/>
    <col min="10" max="10" width="14.75" customWidth="1"/>
    <col min="11" max="11" width="16.625" customWidth="1"/>
    <col min="12" max="12" width="18.125" bestFit="1" customWidth="1"/>
  </cols>
  <sheetData>
    <row r="3" spans="1:12" ht="15.75" thickBot="1" x14ac:dyDescent="0.25">
      <c r="A3" s="226" t="s">
        <v>68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ht="13.5" thickBot="1" x14ac:dyDescent="0.25">
      <c r="A4" s="1"/>
      <c r="B4" s="1"/>
      <c r="C4" s="1"/>
      <c r="D4" s="1"/>
      <c r="E4" s="241" t="s">
        <v>6</v>
      </c>
      <c r="F4" s="242"/>
      <c r="G4" s="242"/>
      <c r="H4" s="241"/>
      <c r="I4" s="242"/>
      <c r="J4" s="243"/>
      <c r="K4" s="40"/>
    </row>
    <row r="5" spans="1:12" ht="13.5" thickBot="1" x14ac:dyDescent="0.25">
      <c r="A5" s="12" t="s">
        <v>29</v>
      </c>
      <c r="B5" s="13" t="s">
        <v>5</v>
      </c>
      <c r="C5" s="13" t="s">
        <v>7</v>
      </c>
      <c r="D5" s="13" t="s">
        <v>8</v>
      </c>
      <c r="E5" s="12" t="s">
        <v>9</v>
      </c>
      <c r="F5" s="13" t="s">
        <v>10</v>
      </c>
      <c r="G5" s="60" t="s">
        <v>41</v>
      </c>
      <c r="H5" s="38" t="s">
        <v>17</v>
      </c>
      <c r="I5" s="37" t="s">
        <v>18</v>
      </c>
      <c r="J5" s="114" t="s">
        <v>40</v>
      </c>
      <c r="K5" s="71" t="s">
        <v>19</v>
      </c>
      <c r="L5" s="63" t="s">
        <v>30</v>
      </c>
    </row>
    <row r="6" spans="1:12" x14ac:dyDescent="0.2">
      <c r="A6" s="4" t="s">
        <v>28</v>
      </c>
      <c r="B6" s="207"/>
      <c r="C6" s="208"/>
      <c r="D6" s="209">
        <v>5</v>
      </c>
      <c r="E6" s="210"/>
      <c r="F6" s="210"/>
      <c r="G6" s="210"/>
      <c r="H6" s="17">
        <f t="shared" ref="H6:I12" si="0">$C6/$D6*E6</f>
        <v>0</v>
      </c>
      <c r="I6" s="17">
        <f t="shared" si="0"/>
        <v>0</v>
      </c>
      <c r="J6" s="17">
        <f t="shared" ref="J6:J12" si="1">$C6/$D6*G6</f>
        <v>0</v>
      </c>
      <c r="K6" s="11">
        <f t="shared" ref="K6:K12" si="2">SUM(H6:J6)</f>
        <v>0</v>
      </c>
      <c r="L6" s="64"/>
    </row>
    <row r="7" spans="1:12" x14ac:dyDescent="0.2">
      <c r="A7" s="7" t="s">
        <v>28</v>
      </c>
      <c r="B7" s="211"/>
      <c r="C7" s="212"/>
      <c r="D7" s="213">
        <v>5</v>
      </c>
      <c r="E7" s="214"/>
      <c r="F7" s="214"/>
      <c r="G7" s="214"/>
      <c r="H7" s="20">
        <f t="shared" si="0"/>
        <v>0</v>
      </c>
      <c r="I7" s="20">
        <f t="shared" si="0"/>
        <v>0</v>
      </c>
      <c r="J7" s="20">
        <f t="shared" si="1"/>
        <v>0</v>
      </c>
      <c r="K7" s="10">
        <f t="shared" si="2"/>
        <v>0</v>
      </c>
      <c r="L7" s="64"/>
    </row>
    <row r="8" spans="1:12" x14ac:dyDescent="0.2">
      <c r="A8" s="7" t="s">
        <v>28</v>
      </c>
      <c r="B8" s="211"/>
      <c r="C8" s="212"/>
      <c r="D8" s="213">
        <v>3</v>
      </c>
      <c r="E8" s="214"/>
      <c r="F8" s="214"/>
      <c r="G8" s="214"/>
      <c r="H8" s="20">
        <f t="shared" si="0"/>
        <v>0</v>
      </c>
      <c r="I8" s="20">
        <f t="shared" si="0"/>
        <v>0</v>
      </c>
      <c r="J8" s="20">
        <f t="shared" si="1"/>
        <v>0</v>
      </c>
      <c r="K8" s="10">
        <f t="shared" si="2"/>
        <v>0</v>
      </c>
      <c r="L8" s="64"/>
    </row>
    <row r="9" spans="1:12" s="93" customFormat="1" ht="13.5" thickBot="1" x14ac:dyDescent="0.25">
      <c r="A9" s="94" t="s">
        <v>35</v>
      </c>
      <c r="B9" s="215"/>
      <c r="C9" s="216">
        <f>SUM(C6:C8)</f>
        <v>0</v>
      </c>
      <c r="D9" s="217"/>
      <c r="E9" s="218">
        <v>0</v>
      </c>
      <c r="F9" s="218">
        <v>0</v>
      </c>
      <c r="G9" s="218">
        <v>0</v>
      </c>
      <c r="H9" s="108">
        <f>SUM(H6:H8)</f>
        <v>0</v>
      </c>
      <c r="I9" s="108">
        <f t="shared" ref="I9:J9" si="3">SUM(I6:I8)</f>
        <v>0</v>
      </c>
      <c r="J9" s="108">
        <f t="shared" si="3"/>
        <v>0</v>
      </c>
      <c r="K9" s="100">
        <f>SUM(H9:J9)</f>
        <v>0</v>
      </c>
      <c r="L9" s="78">
        <f>K9</f>
        <v>0</v>
      </c>
    </row>
    <row r="10" spans="1:12" x14ac:dyDescent="0.2">
      <c r="A10" s="4" t="s">
        <v>23</v>
      </c>
      <c r="B10" s="207"/>
      <c r="C10" s="208"/>
      <c r="D10" s="209">
        <v>5</v>
      </c>
      <c r="E10" s="210"/>
      <c r="F10" s="210"/>
      <c r="G10" s="210"/>
      <c r="H10" s="17">
        <f t="shared" si="0"/>
        <v>0</v>
      </c>
      <c r="I10" s="17">
        <f t="shared" si="0"/>
        <v>0</v>
      </c>
      <c r="J10" s="17">
        <f t="shared" si="1"/>
        <v>0</v>
      </c>
      <c r="K10" s="11">
        <f t="shared" si="2"/>
        <v>0</v>
      </c>
      <c r="L10" s="63"/>
    </row>
    <row r="11" spans="1:12" x14ac:dyDescent="0.2">
      <c r="A11" s="7" t="s">
        <v>23</v>
      </c>
      <c r="B11" s="211"/>
      <c r="C11" s="212"/>
      <c r="D11" s="213">
        <v>5</v>
      </c>
      <c r="E11" s="214"/>
      <c r="F11" s="214"/>
      <c r="G11" s="214"/>
      <c r="H11" s="20">
        <f t="shared" si="0"/>
        <v>0</v>
      </c>
      <c r="I11" s="20">
        <f t="shared" si="0"/>
        <v>0</v>
      </c>
      <c r="J11" s="20">
        <f t="shared" si="1"/>
        <v>0</v>
      </c>
      <c r="K11" s="10">
        <f t="shared" si="2"/>
        <v>0</v>
      </c>
      <c r="L11" s="63"/>
    </row>
    <row r="12" spans="1:12" x14ac:dyDescent="0.2">
      <c r="A12" s="7" t="s">
        <v>23</v>
      </c>
      <c r="B12" s="211"/>
      <c r="C12" s="212"/>
      <c r="D12" s="213">
        <v>3</v>
      </c>
      <c r="E12" s="214"/>
      <c r="F12" s="214"/>
      <c r="G12" s="214"/>
      <c r="H12" s="20">
        <f t="shared" si="0"/>
        <v>0</v>
      </c>
      <c r="I12" s="20">
        <f t="shared" si="0"/>
        <v>0</v>
      </c>
      <c r="J12" s="20">
        <f t="shared" si="1"/>
        <v>0</v>
      </c>
      <c r="K12" s="10">
        <f t="shared" si="2"/>
        <v>0</v>
      </c>
      <c r="L12" s="64"/>
    </row>
    <row r="13" spans="1:12" s="93" customFormat="1" ht="13.5" thickBot="1" x14ac:dyDescent="0.25">
      <c r="A13" s="94" t="s">
        <v>36</v>
      </c>
      <c r="B13" s="105"/>
      <c r="C13" s="109">
        <f>SUM(C10:C12)</f>
        <v>0</v>
      </c>
      <c r="D13" s="106"/>
      <c r="E13" s="107">
        <v>0</v>
      </c>
      <c r="F13" s="107">
        <v>0</v>
      </c>
      <c r="G13" s="107">
        <v>0</v>
      </c>
      <c r="H13" s="108">
        <f>SUM(H10:H12)</f>
        <v>0</v>
      </c>
      <c r="I13" s="108">
        <f t="shared" ref="I13:J13" si="4">SUM(I10:I12)</f>
        <v>0</v>
      </c>
      <c r="J13" s="108">
        <f t="shared" si="4"/>
        <v>0</v>
      </c>
      <c r="K13" s="100">
        <f>SUM(H13:J13)</f>
        <v>0</v>
      </c>
      <c r="L13" s="78">
        <f>K13</f>
        <v>0</v>
      </c>
    </row>
    <row r="14" spans="1:12" s="93" customFormat="1" x14ac:dyDescent="0.2">
      <c r="A14" s="4" t="s">
        <v>24</v>
      </c>
      <c r="B14" s="21"/>
      <c r="C14" s="17"/>
      <c r="D14" s="18">
        <v>5</v>
      </c>
      <c r="E14" s="22"/>
      <c r="F14" s="22"/>
      <c r="G14" s="22"/>
      <c r="H14" s="17">
        <f t="shared" ref="H14:H16" si="5">$C14/$D14*E14</f>
        <v>0</v>
      </c>
      <c r="I14" s="17">
        <f t="shared" ref="I14:I16" si="6">$C14/$D14*F14</f>
        <v>0</v>
      </c>
      <c r="J14" s="17">
        <f t="shared" ref="J14:J16" si="7">$C14/$D14*G14</f>
        <v>0</v>
      </c>
      <c r="K14" s="11">
        <f t="shared" ref="K14:K16" si="8">SUM(H14:J14)</f>
        <v>0</v>
      </c>
      <c r="L14" s="63"/>
    </row>
    <row r="15" spans="1:12" s="93" customFormat="1" x14ac:dyDescent="0.2">
      <c r="A15" s="7" t="s">
        <v>24</v>
      </c>
      <c r="B15" s="15"/>
      <c r="C15" s="19"/>
      <c r="D15" s="14">
        <v>5</v>
      </c>
      <c r="E15" s="16"/>
      <c r="F15" s="16"/>
      <c r="G15" s="16"/>
      <c r="H15" s="20">
        <f t="shared" si="5"/>
        <v>0</v>
      </c>
      <c r="I15" s="20">
        <f t="shared" si="6"/>
        <v>0</v>
      </c>
      <c r="J15" s="20">
        <f t="shared" si="7"/>
        <v>0</v>
      </c>
      <c r="K15" s="10">
        <f t="shared" si="8"/>
        <v>0</v>
      </c>
      <c r="L15" s="63"/>
    </row>
    <row r="16" spans="1:12" s="93" customFormat="1" x14ac:dyDescent="0.2">
      <c r="A16" s="7" t="s">
        <v>24</v>
      </c>
      <c r="B16" s="15"/>
      <c r="C16" s="19"/>
      <c r="D16" s="14">
        <v>3</v>
      </c>
      <c r="E16" s="16"/>
      <c r="F16" s="16"/>
      <c r="G16" s="16"/>
      <c r="H16" s="20">
        <f t="shared" si="5"/>
        <v>0</v>
      </c>
      <c r="I16" s="20">
        <f t="shared" si="6"/>
        <v>0</v>
      </c>
      <c r="J16" s="20">
        <f t="shared" si="7"/>
        <v>0</v>
      </c>
      <c r="K16" s="10">
        <f t="shared" si="8"/>
        <v>0</v>
      </c>
      <c r="L16" s="64"/>
    </row>
    <row r="17" spans="1:12" s="93" customFormat="1" ht="13.5" thickBot="1" x14ac:dyDescent="0.25">
      <c r="A17" s="94" t="s">
        <v>37</v>
      </c>
      <c r="B17" s="105"/>
      <c r="C17" s="109">
        <f>SUM(C14:C16)</f>
        <v>0</v>
      </c>
      <c r="D17" s="106"/>
      <c r="E17" s="107">
        <v>0</v>
      </c>
      <c r="F17" s="107">
        <v>0</v>
      </c>
      <c r="G17" s="107">
        <v>0</v>
      </c>
      <c r="H17" s="108">
        <f>SUM(H14:H16)</f>
        <v>0</v>
      </c>
      <c r="I17" s="108">
        <f t="shared" ref="I17:J17" si="9">SUM(I14:I16)</f>
        <v>0</v>
      </c>
      <c r="J17" s="108">
        <f t="shared" si="9"/>
        <v>0</v>
      </c>
      <c r="K17" s="100">
        <f>SUM(H17:J17)</f>
        <v>0</v>
      </c>
      <c r="L17" s="78">
        <f>K17</f>
        <v>0</v>
      </c>
    </row>
    <row r="18" spans="1:12" x14ac:dyDescent="0.2">
      <c r="A18" s="4" t="s">
        <v>51</v>
      </c>
      <c r="B18" s="21"/>
      <c r="C18" s="17"/>
      <c r="D18" s="18">
        <v>5</v>
      </c>
      <c r="E18" s="22"/>
      <c r="F18" s="22"/>
      <c r="G18" s="22"/>
      <c r="H18" s="17">
        <f t="shared" ref="H18:H20" si="10">$C18/$D18*E18</f>
        <v>0</v>
      </c>
      <c r="I18" s="17">
        <f t="shared" ref="I18:I20" si="11">$C18/$D18*F18</f>
        <v>0</v>
      </c>
      <c r="J18" s="17">
        <f t="shared" ref="J18:J20" si="12">$C18/$D18*G18</f>
        <v>0</v>
      </c>
      <c r="K18" s="11">
        <f t="shared" ref="K18:K20" si="13">SUM(H18:J18)</f>
        <v>0</v>
      </c>
      <c r="L18" s="63"/>
    </row>
    <row r="19" spans="1:12" x14ac:dyDescent="0.2">
      <c r="A19" s="7" t="s">
        <v>51</v>
      </c>
      <c r="B19" s="15"/>
      <c r="C19" s="19"/>
      <c r="D19" s="14">
        <v>5</v>
      </c>
      <c r="E19" s="16"/>
      <c r="F19" s="16"/>
      <c r="G19" s="16"/>
      <c r="H19" s="20">
        <f t="shared" si="10"/>
        <v>0</v>
      </c>
      <c r="I19" s="20">
        <f t="shared" si="11"/>
        <v>0</v>
      </c>
      <c r="J19" s="20">
        <f t="shared" si="12"/>
        <v>0</v>
      </c>
      <c r="K19" s="10">
        <f t="shared" si="13"/>
        <v>0</v>
      </c>
      <c r="L19" s="63"/>
    </row>
    <row r="20" spans="1:12" x14ac:dyDescent="0.2">
      <c r="A20" s="7" t="s">
        <v>51</v>
      </c>
      <c r="B20" s="15"/>
      <c r="C20" s="19"/>
      <c r="D20" s="14">
        <v>3</v>
      </c>
      <c r="E20" s="16"/>
      <c r="F20" s="16"/>
      <c r="G20" s="16"/>
      <c r="H20" s="20">
        <f t="shared" si="10"/>
        <v>0</v>
      </c>
      <c r="I20" s="20">
        <f t="shared" si="11"/>
        <v>0</v>
      </c>
      <c r="J20" s="20">
        <f t="shared" si="12"/>
        <v>0</v>
      </c>
      <c r="K20" s="10">
        <f t="shared" si="13"/>
        <v>0</v>
      </c>
      <c r="L20" s="64"/>
    </row>
    <row r="21" spans="1:12" s="93" customFormat="1" ht="13.5" thickBot="1" x14ac:dyDescent="0.25">
      <c r="A21" s="147" t="s">
        <v>47</v>
      </c>
      <c r="B21" s="105"/>
      <c r="C21" s="109">
        <f>SUM(C18:C20)</f>
        <v>0</v>
      </c>
      <c r="D21" s="106"/>
      <c r="E21" s="107">
        <v>0</v>
      </c>
      <c r="F21" s="107">
        <v>0</v>
      </c>
      <c r="G21" s="107">
        <v>0</v>
      </c>
      <c r="H21" s="108">
        <f>SUM(H18:H20)</f>
        <v>0</v>
      </c>
      <c r="I21" s="108">
        <f t="shared" ref="I21:J21" si="14">SUM(I18:I20)</f>
        <v>0</v>
      </c>
      <c r="J21" s="108">
        <f t="shared" si="14"/>
        <v>0</v>
      </c>
      <c r="K21" s="100">
        <f>SUM(H21:J21)</f>
        <v>0</v>
      </c>
      <c r="L21" s="78">
        <f>K21</f>
        <v>0</v>
      </c>
    </row>
    <row r="22" spans="1:12" x14ac:dyDescent="0.2">
      <c r="A22" s="4" t="s">
        <v>52</v>
      </c>
      <c r="B22" s="21"/>
      <c r="C22" s="17"/>
      <c r="D22" s="18">
        <v>5</v>
      </c>
      <c r="E22" s="22"/>
      <c r="F22" s="22"/>
      <c r="G22" s="22"/>
      <c r="H22" s="17">
        <f t="shared" ref="H22:H24" si="15">$C22/$D22*E22</f>
        <v>0</v>
      </c>
      <c r="I22" s="17">
        <f t="shared" ref="I22:I24" si="16">$C22/$D22*F22</f>
        <v>0</v>
      </c>
      <c r="J22" s="17">
        <f t="shared" ref="J22:J24" si="17">$C22/$D22*G22</f>
        <v>0</v>
      </c>
      <c r="K22" s="11">
        <f t="shared" ref="K22:K24" si="18">SUM(H22:J22)</f>
        <v>0</v>
      </c>
      <c r="L22" s="63"/>
    </row>
    <row r="23" spans="1:12" x14ac:dyDescent="0.2">
      <c r="A23" s="7" t="s">
        <v>52</v>
      </c>
      <c r="B23" s="15"/>
      <c r="C23" s="19"/>
      <c r="D23" s="14">
        <v>5</v>
      </c>
      <c r="E23" s="16"/>
      <c r="F23" s="16"/>
      <c r="G23" s="16"/>
      <c r="H23" s="20">
        <f t="shared" si="15"/>
        <v>0</v>
      </c>
      <c r="I23" s="20">
        <f t="shared" si="16"/>
        <v>0</v>
      </c>
      <c r="J23" s="20">
        <f t="shared" si="17"/>
        <v>0</v>
      </c>
      <c r="K23" s="10">
        <f t="shared" si="18"/>
        <v>0</v>
      </c>
      <c r="L23" s="63"/>
    </row>
    <row r="24" spans="1:12" x14ac:dyDescent="0.2">
      <c r="A24" s="7" t="s">
        <v>52</v>
      </c>
      <c r="B24" s="15"/>
      <c r="C24" s="19"/>
      <c r="D24" s="14">
        <v>3</v>
      </c>
      <c r="E24" s="16"/>
      <c r="F24" s="16"/>
      <c r="G24" s="16"/>
      <c r="H24" s="20">
        <f t="shared" si="15"/>
        <v>0</v>
      </c>
      <c r="I24" s="20">
        <f t="shared" si="16"/>
        <v>0</v>
      </c>
      <c r="J24" s="20">
        <f t="shared" si="17"/>
        <v>0</v>
      </c>
      <c r="K24" s="10">
        <f t="shared" si="18"/>
        <v>0</v>
      </c>
      <c r="L24" s="64"/>
    </row>
    <row r="25" spans="1:12" s="93" customFormat="1" ht="13.5" thickBot="1" x14ac:dyDescent="0.25">
      <c r="A25" s="147" t="s">
        <v>48</v>
      </c>
      <c r="B25" s="105"/>
      <c r="C25" s="109">
        <f>SUM(C22:C24)</f>
        <v>0</v>
      </c>
      <c r="D25" s="106"/>
      <c r="E25" s="107">
        <v>0</v>
      </c>
      <c r="F25" s="107">
        <v>0</v>
      </c>
      <c r="G25" s="107">
        <v>0</v>
      </c>
      <c r="H25" s="108">
        <f>SUM(H22:H24)</f>
        <v>0</v>
      </c>
      <c r="I25" s="108">
        <f t="shared" ref="I25:J25" si="19">SUM(I22:I24)</f>
        <v>0</v>
      </c>
      <c r="J25" s="108">
        <f t="shared" si="19"/>
        <v>0</v>
      </c>
      <c r="K25" s="100">
        <f>SUM(H25:J25)</f>
        <v>0</v>
      </c>
      <c r="L25" s="78">
        <f>K25</f>
        <v>0</v>
      </c>
    </row>
    <row r="26" spans="1:12" ht="13.5" thickBot="1" x14ac:dyDescent="0.25">
      <c r="C26" s="46">
        <f>C9+C13+C21+C25</f>
        <v>0</v>
      </c>
      <c r="E26" s="238" t="s">
        <v>57</v>
      </c>
      <c r="F26" s="239"/>
      <c r="G26" s="240"/>
      <c r="H26" s="46">
        <f>H9+H13+H21+H25</f>
        <v>0</v>
      </c>
      <c r="I26" s="46">
        <f>I9+I13+I21+I25</f>
        <v>0</v>
      </c>
      <c r="J26" s="46">
        <f>J9+J13+J21+J25</f>
        <v>0</v>
      </c>
      <c r="K26" s="46">
        <f>K9+K13+K21+K25</f>
        <v>0</v>
      </c>
    </row>
    <row r="28" spans="1:12" ht="82.5" customHeight="1" x14ac:dyDescent="0.2">
      <c r="A28" s="233" t="s">
        <v>75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</row>
    <row r="31" spans="1:12" ht="15.75" thickBot="1" x14ac:dyDescent="0.25">
      <c r="A31" s="226" t="s">
        <v>60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</row>
    <row r="32" spans="1:12" ht="13.5" thickBot="1" x14ac:dyDescent="0.25">
      <c r="A32" s="1"/>
      <c r="B32" s="1"/>
      <c r="C32" s="1"/>
      <c r="D32" s="1"/>
      <c r="E32" s="241" t="s">
        <v>6</v>
      </c>
      <c r="F32" s="242"/>
      <c r="G32" s="242"/>
      <c r="H32" s="241"/>
      <c r="I32" s="242"/>
      <c r="J32" s="243"/>
      <c r="K32" s="40"/>
    </row>
    <row r="33" spans="1:12" ht="13.5" thickBot="1" x14ac:dyDescent="0.25">
      <c r="A33" s="12" t="s">
        <v>29</v>
      </c>
      <c r="B33" s="13" t="s">
        <v>5</v>
      </c>
      <c r="C33" s="13" t="s">
        <v>7</v>
      </c>
      <c r="D33" s="13" t="s">
        <v>8</v>
      </c>
      <c r="E33" s="12" t="s">
        <v>9</v>
      </c>
      <c r="F33" s="13" t="s">
        <v>10</v>
      </c>
      <c r="G33" s="60" t="s">
        <v>41</v>
      </c>
      <c r="H33" s="38" t="s">
        <v>17</v>
      </c>
      <c r="I33" s="37" t="s">
        <v>18</v>
      </c>
      <c r="J33" s="114" t="s">
        <v>40</v>
      </c>
      <c r="K33" s="71" t="s">
        <v>19</v>
      </c>
      <c r="L33" s="63" t="s">
        <v>30</v>
      </c>
    </row>
    <row r="34" spans="1:12" x14ac:dyDescent="0.2">
      <c r="A34" s="4" t="s">
        <v>28</v>
      </c>
      <c r="B34" s="207"/>
      <c r="C34" s="208"/>
      <c r="D34" s="209">
        <v>5</v>
      </c>
      <c r="E34" s="210"/>
      <c r="F34" s="210"/>
      <c r="G34" s="210"/>
      <c r="H34" s="17">
        <f t="shared" ref="H34:H36" si="20">$C34/$D34*E34</f>
        <v>0</v>
      </c>
      <c r="I34" s="17">
        <f t="shared" ref="I34:I36" si="21">$C34/$D34*F34</f>
        <v>0</v>
      </c>
      <c r="J34" s="17">
        <f t="shared" ref="J34:J36" si="22">$C34/$D34*G34</f>
        <v>0</v>
      </c>
      <c r="K34" s="11">
        <f t="shared" ref="K34:K36" si="23">SUM(H34:J34)</f>
        <v>0</v>
      </c>
      <c r="L34" s="64"/>
    </row>
    <row r="35" spans="1:12" x14ac:dyDescent="0.2">
      <c r="A35" s="7" t="s">
        <v>28</v>
      </c>
      <c r="B35" s="211"/>
      <c r="C35" s="212"/>
      <c r="D35" s="213">
        <v>5</v>
      </c>
      <c r="E35" s="214"/>
      <c r="F35" s="214"/>
      <c r="G35" s="214"/>
      <c r="H35" s="20">
        <f t="shared" si="20"/>
        <v>0</v>
      </c>
      <c r="I35" s="20">
        <f t="shared" si="21"/>
        <v>0</v>
      </c>
      <c r="J35" s="20">
        <f t="shared" si="22"/>
        <v>0</v>
      </c>
      <c r="K35" s="10">
        <f t="shared" si="23"/>
        <v>0</v>
      </c>
      <c r="L35" s="64"/>
    </row>
    <row r="36" spans="1:12" x14ac:dyDescent="0.2">
      <c r="A36" s="7" t="s">
        <v>28</v>
      </c>
      <c r="B36" s="211"/>
      <c r="C36" s="212"/>
      <c r="D36" s="213">
        <v>3</v>
      </c>
      <c r="E36" s="214"/>
      <c r="F36" s="214"/>
      <c r="G36" s="214"/>
      <c r="H36" s="20">
        <f t="shared" si="20"/>
        <v>0</v>
      </c>
      <c r="I36" s="20">
        <f t="shared" si="21"/>
        <v>0</v>
      </c>
      <c r="J36" s="20">
        <f t="shared" si="22"/>
        <v>0</v>
      </c>
      <c r="K36" s="10">
        <f t="shared" si="23"/>
        <v>0</v>
      </c>
      <c r="L36" s="64"/>
    </row>
    <row r="37" spans="1:12" s="93" customFormat="1" ht="13.5" thickBot="1" x14ac:dyDescent="0.25">
      <c r="A37" s="94" t="s">
        <v>35</v>
      </c>
      <c r="B37" s="215"/>
      <c r="C37" s="216">
        <f>SUM(C34:C36)</f>
        <v>0</v>
      </c>
      <c r="D37" s="217"/>
      <c r="E37" s="218">
        <v>0</v>
      </c>
      <c r="F37" s="218">
        <v>0</v>
      </c>
      <c r="G37" s="218">
        <v>0</v>
      </c>
      <c r="H37" s="108">
        <f>SUM(H34:H36)</f>
        <v>0</v>
      </c>
      <c r="I37" s="108">
        <f t="shared" ref="I37:J37" si="24">SUM(I34:I36)</f>
        <v>0</v>
      </c>
      <c r="J37" s="108">
        <f t="shared" si="24"/>
        <v>0</v>
      </c>
      <c r="K37" s="100">
        <f>SUM(H37:J37)</f>
        <v>0</v>
      </c>
      <c r="L37" s="78">
        <f>K37</f>
        <v>0</v>
      </c>
    </row>
    <row r="38" spans="1:12" x14ac:dyDescent="0.2">
      <c r="A38" s="4" t="s">
        <v>23</v>
      </c>
      <c r="B38" s="207"/>
      <c r="C38" s="208"/>
      <c r="D38" s="209">
        <v>5</v>
      </c>
      <c r="E38" s="210"/>
      <c r="F38" s="210"/>
      <c r="G38" s="210"/>
      <c r="H38" s="17">
        <f t="shared" ref="H38:H40" si="25">$C38/$D38*E38</f>
        <v>0</v>
      </c>
      <c r="I38" s="17">
        <f t="shared" ref="I38:I40" si="26">$C38/$D38*F38</f>
        <v>0</v>
      </c>
      <c r="J38" s="17">
        <f t="shared" ref="J38:J40" si="27">$C38/$D38*G38</f>
        <v>0</v>
      </c>
      <c r="K38" s="11">
        <f t="shared" ref="K38:K40" si="28">SUM(H38:J38)</f>
        <v>0</v>
      </c>
      <c r="L38" s="63"/>
    </row>
    <row r="39" spans="1:12" x14ac:dyDescent="0.2">
      <c r="A39" s="7" t="s">
        <v>23</v>
      </c>
      <c r="B39" s="211"/>
      <c r="C39" s="212"/>
      <c r="D39" s="213">
        <v>5</v>
      </c>
      <c r="E39" s="214"/>
      <c r="F39" s="214"/>
      <c r="G39" s="214"/>
      <c r="H39" s="20">
        <f t="shared" si="25"/>
        <v>0</v>
      </c>
      <c r="I39" s="20">
        <f t="shared" si="26"/>
        <v>0</v>
      </c>
      <c r="J39" s="20">
        <f t="shared" si="27"/>
        <v>0</v>
      </c>
      <c r="K39" s="10">
        <f t="shared" si="28"/>
        <v>0</v>
      </c>
      <c r="L39" s="63"/>
    </row>
    <row r="40" spans="1:12" x14ac:dyDescent="0.2">
      <c r="A40" s="7" t="s">
        <v>23</v>
      </c>
      <c r="B40" s="211"/>
      <c r="C40" s="212"/>
      <c r="D40" s="213">
        <v>3</v>
      </c>
      <c r="E40" s="214"/>
      <c r="F40" s="214"/>
      <c r="G40" s="214"/>
      <c r="H40" s="20">
        <f t="shared" si="25"/>
        <v>0</v>
      </c>
      <c r="I40" s="20">
        <f t="shared" si="26"/>
        <v>0</v>
      </c>
      <c r="J40" s="20">
        <f t="shared" si="27"/>
        <v>0</v>
      </c>
      <c r="K40" s="10">
        <f t="shared" si="28"/>
        <v>0</v>
      </c>
      <c r="L40" s="64"/>
    </row>
    <row r="41" spans="1:12" s="93" customFormat="1" ht="13.5" thickBot="1" x14ac:dyDescent="0.25">
      <c r="A41" s="94" t="s">
        <v>36</v>
      </c>
      <c r="B41" s="105"/>
      <c r="C41" s="109">
        <f>SUM(C38:C40)</f>
        <v>0</v>
      </c>
      <c r="D41" s="106"/>
      <c r="E41" s="107">
        <v>0</v>
      </c>
      <c r="F41" s="107">
        <v>0</v>
      </c>
      <c r="G41" s="107">
        <v>0</v>
      </c>
      <c r="H41" s="108">
        <f>SUM(H38:H40)</f>
        <v>0</v>
      </c>
      <c r="I41" s="108">
        <f t="shared" ref="I41:J41" si="29">SUM(I38:I40)</f>
        <v>0</v>
      </c>
      <c r="J41" s="108">
        <f t="shared" si="29"/>
        <v>0</v>
      </c>
      <c r="K41" s="100">
        <f>SUM(H41:J41)</f>
        <v>0</v>
      </c>
      <c r="L41" s="78">
        <f>K41</f>
        <v>0</v>
      </c>
    </row>
    <row r="42" spans="1:12" s="93" customFormat="1" x14ac:dyDescent="0.2">
      <c r="A42" s="4" t="s">
        <v>24</v>
      </c>
      <c r="B42" s="21"/>
      <c r="C42" s="17"/>
      <c r="D42" s="18">
        <v>5</v>
      </c>
      <c r="E42" s="22"/>
      <c r="F42" s="22"/>
      <c r="G42" s="22"/>
      <c r="H42" s="17">
        <f t="shared" ref="H42:H44" si="30">$C42/$D42*E42</f>
        <v>0</v>
      </c>
      <c r="I42" s="17">
        <f t="shared" ref="I42:I44" si="31">$C42/$D42*F42</f>
        <v>0</v>
      </c>
      <c r="J42" s="17">
        <f t="shared" ref="J42:J44" si="32">$C42/$D42*G42</f>
        <v>0</v>
      </c>
      <c r="K42" s="11">
        <f t="shared" ref="K42:K44" si="33">SUM(H42:J42)</f>
        <v>0</v>
      </c>
      <c r="L42" s="63"/>
    </row>
    <row r="43" spans="1:12" s="93" customFormat="1" x14ac:dyDescent="0.2">
      <c r="A43" s="7" t="s">
        <v>24</v>
      </c>
      <c r="B43" s="15"/>
      <c r="C43" s="19"/>
      <c r="D43" s="14">
        <v>5</v>
      </c>
      <c r="E43" s="16"/>
      <c r="F43" s="16"/>
      <c r="G43" s="16"/>
      <c r="H43" s="20">
        <f t="shared" si="30"/>
        <v>0</v>
      </c>
      <c r="I43" s="20">
        <f t="shared" si="31"/>
        <v>0</v>
      </c>
      <c r="J43" s="20">
        <f t="shared" si="32"/>
        <v>0</v>
      </c>
      <c r="K43" s="10">
        <f t="shared" si="33"/>
        <v>0</v>
      </c>
      <c r="L43" s="63"/>
    </row>
    <row r="44" spans="1:12" s="93" customFormat="1" x14ac:dyDescent="0.2">
      <c r="A44" s="7" t="s">
        <v>24</v>
      </c>
      <c r="B44" s="15"/>
      <c r="C44" s="19"/>
      <c r="D44" s="14">
        <v>3</v>
      </c>
      <c r="E44" s="16"/>
      <c r="F44" s="16"/>
      <c r="G44" s="16"/>
      <c r="H44" s="20">
        <f t="shared" si="30"/>
        <v>0</v>
      </c>
      <c r="I44" s="20">
        <f t="shared" si="31"/>
        <v>0</v>
      </c>
      <c r="J44" s="20">
        <f t="shared" si="32"/>
        <v>0</v>
      </c>
      <c r="K44" s="10">
        <f t="shared" si="33"/>
        <v>0</v>
      </c>
      <c r="L44" s="64"/>
    </row>
    <row r="45" spans="1:12" s="93" customFormat="1" ht="13.5" thickBot="1" x14ac:dyDescent="0.25">
      <c r="A45" s="94" t="s">
        <v>37</v>
      </c>
      <c r="B45" s="105"/>
      <c r="C45" s="109">
        <f>SUM(C42:C44)</f>
        <v>0</v>
      </c>
      <c r="D45" s="106"/>
      <c r="E45" s="107">
        <v>0</v>
      </c>
      <c r="F45" s="107">
        <v>0</v>
      </c>
      <c r="G45" s="107">
        <v>0</v>
      </c>
      <c r="H45" s="108">
        <f>SUM(H42:H44)</f>
        <v>0</v>
      </c>
      <c r="I45" s="108">
        <f t="shared" ref="I45:J45" si="34">SUM(I42:I44)</f>
        <v>0</v>
      </c>
      <c r="J45" s="108">
        <f t="shared" si="34"/>
        <v>0</v>
      </c>
      <c r="K45" s="100">
        <f>SUM(H45:J45)</f>
        <v>0</v>
      </c>
      <c r="L45" s="78">
        <f>K45</f>
        <v>0</v>
      </c>
    </row>
    <row r="46" spans="1:12" x14ac:dyDescent="0.2">
      <c r="A46" s="4" t="s">
        <v>51</v>
      </c>
      <c r="B46" s="21"/>
      <c r="C46" s="17"/>
      <c r="D46" s="18">
        <v>5</v>
      </c>
      <c r="E46" s="22"/>
      <c r="F46" s="22"/>
      <c r="G46" s="22"/>
      <c r="H46" s="17">
        <f t="shared" ref="H46:H48" si="35">$C46/$D46*E46</f>
        <v>0</v>
      </c>
      <c r="I46" s="17">
        <f t="shared" ref="I46:I48" si="36">$C46/$D46*F46</f>
        <v>0</v>
      </c>
      <c r="J46" s="17">
        <f t="shared" ref="J46:J48" si="37">$C46/$D46*G46</f>
        <v>0</v>
      </c>
      <c r="K46" s="11">
        <f t="shared" ref="K46:K48" si="38">SUM(H46:J46)</f>
        <v>0</v>
      </c>
      <c r="L46" s="63"/>
    </row>
    <row r="47" spans="1:12" x14ac:dyDescent="0.2">
      <c r="A47" s="7" t="s">
        <v>51</v>
      </c>
      <c r="B47" s="15"/>
      <c r="C47" s="19"/>
      <c r="D47" s="14">
        <v>5</v>
      </c>
      <c r="E47" s="16"/>
      <c r="F47" s="16"/>
      <c r="G47" s="16"/>
      <c r="H47" s="20">
        <f t="shared" si="35"/>
        <v>0</v>
      </c>
      <c r="I47" s="20">
        <f t="shared" si="36"/>
        <v>0</v>
      </c>
      <c r="J47" s="20">
        <f t="shared" si="37"/>
        <v>0</v>
      </c>
      <c r="K47" s="10">
        <f t="shared" si="38"/>
        <v>0</v>
      </c>
      <c r="L47" s="63"/>
    </row>
    <row r="48" spans="1:12" x14ac:dyDescent="0.2">
      <c r="A48" s="7" t="s">
        <v>51</v>
      </c>
      <c r="B48" s="15"/>
      <c r="C48" s="19"/>
      <c r="D48" s="14">
        <v>3</v>
      </c>
      <c r="E48" s="16"/>
      <c r="F48" s="16"/>
      <c r="G48" s="16"/>
      <c r="H48" s="20">
        <f t="shared" si="35"/>
        <v>0</v>
      </c>
      <c r="I48" s="20">
        <f t="shared" si="36"/>
        <v>0</v>
      </c>
      <c r="J48" s="20">
        <f t="shared" si="37"/>
        <v>0</v>
      </c>
      <c r="K48" s="10">
        <f t="shared" si="38"/>
        <v>0</v>
      </c>
      <c r="L48" s="64"/>
    </row>
    <row r="49" spans="1:12" s="93" customFormat="1" ht="13.5" thickBot="1" x14ac:dyDescent="0.25">
      <c r="A49" s="147" t="s">
        <v>47</v>
      </c>
      <c r="B49" s="105"/>
      <c r="C49" s="109">
        <f>SUM(C46:C48)</f>
        <v>0</v>
      </c>
      <c r="D49" s="106"/>
      <c r="E49" s="107">
        <v>0</v>
      </c>
      <c r="F49" s="107">
        <v>0</v>
      </c>
      <c r="G49" s="107">
        <v>0</v>
      </c>
      <c r="H49" s="108">
        <f>SUM(H46:H48)</f>
        <v>0</v>
      </c>
      <c r="I49" s="108">
        <f t="shared" ref="I49:J49" si="39">SUM(I46:I48)</f>
        <v>0</v>
      </c>
      <c r="J49" s="108">
        <f t="shared" si="39"/>
        <v>0</v>
      </c>
      <c r="K49" s="100">
        <f>SUM(H49:J49)</f>
        <v>0</v>
      </c>
      <c r="L49" s="78">
        <f>K49</f>
        <v>0</v>
      </c>
    </row>
    <row r="50" spans="1:12" x14ac:dyDescent="0.2">
      <c r="A50" s="4" t="s">
        <v>52</v>
      </c>
      <c r="B50" s="21"/>
      <c r="C50" s="17"/>
      <c r="D50" s="18">
        <v>5</v>
      </c>
      <c r="E50" s="22"/>
      <c r="F50" s="22"/>
      <c r="G50" s="22"/>
      <c r="H50" s="17">
        <f t="shared" ref="H50:H52" si="40">$C50/$D50*E50</f>
        <v>0</v>
      </c>
      <c r="I50" s="17">
        <f t="shared" ref="I50:I52" si="41">$C50/$D50*F50</f>
        <v>0</v>
      </c>
      <c r="J50" s="17">
        <f t="shared" ref="J50:J52" si="42">$C50/$D50*G50</f>
        <v>0</v>
      </c>
      <c r="K50" s="11">
        <f t="shared" ref="K50:K52" si="43">SUM(H50:J50)</f>
        <v>0</v>
      </c>
      <c r="L50" s="63"/>
    </row>
    <row r="51" spans="1:12" x14ac:dyDescent="0.2">
      <c r="A51" s="7" t="s">
        <v>52</v>
      </c>
      <c r="B51" s="15"/>
      <c r="C51" s="19"/>
      <c r="D51" s="14">
        <v>5</v>
      </c>
      <c r="E51" s="16"/>
      <c r="F51" s="16"/>
      <c r="G51" s="16"/>
      <c r="H51" s="20">
        <f t="shared" si="40"/>
        <v>0</v>
      </c>
      <c r="I51" s="20">
        <f t="shared" si="41"/>
        <v>0</v>
      </c>
      <c r="J51" s="20">
        <f t="shared" si="42"/>
        <v>0</v>
      </c>
      <c r="K51" s="10">
        <f t="shared" si="43"/>
        <v>0</v>
      </c>
      <c r="L51" s="63"/>
    </row>
    <row r="52" spans="1:12" x14ac:dyDescent="0.2">
      <c r="A52" s="7" t="s">
        <v>52</v>
      </c>
      <c r="B52" s="15"/>
      <c r="C52" s="19"/>
      <c r="D52" s="14">
        <v>3</v>
      </c>
      <c r="E52" s="16"/>
      <c r="F52" s="16"/>
      <c r="G52" s="16"/>
      <c r="H52" s="20">
        <f t="shared" si="40"/>
        <v>0</v>
      </c>
      <c r="I52" s="20">
        <f t="shared" si="41"/>
        <v>0</v>
      </c>
      <c r="J52" s="20">
        <f t="shared" si="42"/>
        <v>0</v>
      </c>
      <c r="K52" s="10">
        <f t="shared" si="43"/>
        <v>0</v>
      </c>
      <c r="L52" s="64"/>
    </row>
    <row r="53" spans="1:12" s="93" customFormat="1" ht="13.5" thickBot="1" x14ac:dyDescent="0.25">
      <c r="A53" s="147" t="s">
        <v>48</v>
      </c>
      <c r="B53" s="105"/>
      <c r="C53" s="109">
        <f>SUM(C50:C52)</f>
        <v>0</v>
      </c>
      <c r="D53" s="106"/>
      <c r="E53" s="107">
        <v>0</v>
      </c>
      <c r="F53" s="107">
        <v>0</v>
      </c>
      <c r="G53" s="107">
        <v>0</v>
      </c>
      <c r="H53" s="108">
        <f>SUM(H50:H52)</f>
        <v>0</v>
      </c>
      <c r="I53" s="108">
        <f t="shared" ref="I53:J53" si="44">SUM(I50:I52)</f>
        <v>0</v>
      </c>
      <c r="J53" s="108">
        <f t="shared" si="44"/>
        <v>0</v>
      </c>
      <c r="K53" s="100">
        <f>SUM(H53:J53)</f>
        <v>0</v>
      </c>
      <c r="L53" s="78">
        <f>K53</f>
        <v>0</v>
      </c>
    </row>
    <row r="54" spans="1:12" ht="13.5" thickBot="1" x14ac:dyDescent="0.25">
      <c r="C54" s="46">
        <f>C37+C41+C49+C53</f>
        <v>0</v>
      </c>
      <c r="E54" s="238" t="s">
        <v>58</v>
      </c>
      <c r="F54" s="239"/>
      <c r="G54" s="240"/>
      <c r="H54" s="46">
        <f>H37+H41+H49+H53</f>
        <v>0</v>
      </c>
      <c r="I54" s="46">
        <f t="shared" ref="I54:K54" si="45">I37+I41+I49+I53</f>
        <v>0</v>
      </c>
      <c r="J54" s="46">
        <f t="shared" si="45"/>
        <v>0</v>
      </c>
      <c r="K54" s="46">
        <f t="shared" si="45"/>
        <v>0</v>
      </c>
    </row>
    <row r="56" spans="1:12" ht="82.5" customHeight="1" x14ac:dyDescent="0.2">
      <c r="A56" s="233" t="s">
        <v>75</v>
      </c>
      <c r="B56" s="237"/>
      <c r="C56" s="237"/>
      <c r="D56" s="237"/>
      <c r="E56" s="237"/>
      <c r="F56" s="237"/>
      <c r="G56" s="237"/>
      <c r="H56" s="237"/>
      <c r="I56" s="237"/>
      <c r="J56" s="237"/>
      <c r="K56" s="237"/>
    </row>
  </sheetData>
  <mergeCells count="10">
    <mergeCell ref="A31:L31"/>
    <mergeCell ref="E32:G32"/>
    <mergeCell ref="H32:J32"/>
    <mergeCell ref="E54:G54"/>
    <mergeCell ref="A56:K56"/>
    <mergeCell ref="A28:K28"/>
    <mergeCell ref="E26:G26"/>
    <mergeCell ref="A3:L3"/>
    <mergeCell ref="E4:G4"/>
    <mergeCell ref="H4:J4"/>
  </mergeCells>
  <phoneticPr fontId="4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3"/>
  <dimension ref="A2:H56"/>
  <sheetViews>
    <sheetView workbookViewId="0">
      <selection activeCell="A2" sqref="A2"/>
    </sheetView>
  </sheetViews>
  <sheetFormatPr defaultColWidth="11" defaultRowHeight="12.75" x14ac:dyDescent="0.2"/>
  <cols>
    <col min="1" max="1" width="17.75" style="27" customWidth="1"/>
    <col min="2" max="2" width="21.625" style="27" bestFit="1" customWidth="1"/>
    <col min="3" max="3" width="17" style="27" customWidth="1"/>
    <col min="4" max="5" width="16.75" style="27" customWidth="1"/>
    <col min="6" max="6" width="15.125" style="27" customWidth="1"/>
    <col min="7" max="7" width="18.125" style="27" bestFit="1" customWidth="1"/>
    <col min="8" max="16384" width="11" style="27"/>
  </cols>
  <sheetData>
    <row r="2" spans="1:7" ht="15" x14ac:dyDescent="0.2">
      <c r="C2" s="24"/>
      <c r="D2" s="24"/>
      <c r="E2" s="24"/>
      <c r="F2" s="24"/>
    </row>
    <row r="4" spans="1:7" ht="15.75" thickBot="1" x14ac:dyDescent="0.25">
      <c r="A4" s="244" t="s">
        <v>68</v>
      </c>
      <c r="B4" s="244"/>
      <c r="C4" s="244"/>
      <c r="D4" s="244"/>
      <c r="E4" s="244"/>
      <c r="F4" s="244"/>
      <c r="G4" s="244"/>
    </row>
    <row r="5" spans="1:7" ht="13.5" thickBot="1" x14ac:dyDescent="0.25">
      <c r="A5" s="25" t="s">
        <v>29</v>
      </c>
      <c r="B5" s="26" t="s">
        <v>5</v>
      </c>
      <c r="C5" s="26" t="s">
        <v>17</v>
      </c>
      <c r="D5" s="115" t="s">
        <v>18</v>
      </c>
      <c r="E5" s="115" t="s">
        <v>40</v>
      </c>
      <c r="F5" s="70" t="s">
        <v>19</v>
      </c>
      <c r="G5" s="66" t="s">
        <v>30</v>
      </c>
    </row>
    <row r="6" spans="1:7" x14ac:dyDescent="0.2">
      <c r="A6" s="146" t="s">
        <v>28</v>
      </c>
      <c r="B6" s="167"/>
      <c r="C6" s="168"/>
      <c r="D6" s="168"/>
      <c r="E6" s="168"/>
      <c r="F6" s="67">
        <f t="shared" ref="F6:F16" si="0">SUM(C6:E6)</f>
        <v>0</v>
      </c>
      <c r="G6" s="69"/>
    </row>
    <row r="7" spans="1:7" x14ac:dyDescent="0.2">
      <c r="A7" s="146" t="s">
        <v>28</v>
      </c>
      <c r="B7" s="169"/>
      <c r="C7" s="170"/>
      <c r="D7" s="170"/>
      <c r="E7" s="170"/>
      <c r="F7" s="68">
        <f t="shared" si="0"/>
        <v>0</v>
      </c>
      <c r="G7" s="69"/>
    </row>
    <row r="8" spans="1:7" x14ac:dyDescent="0.2">
      <c r="A8" s="146" t="s">
        <v>28</v>
      </c>
      <c r="B8" s="169"/>
      <c r="C8" s="170"/>
      <c r="D8" s="170"/>
      <c r="E8" s="170"/>
      <c r="F8" s="68">
        <f t="shared" si="0"/>
        <v>0</v>
      </c>
      <c r="G8" s="69"/>
    </row>
    <row r="9" spans="1:7" s="104" customFormat="1" ht="13.5" thickBot="1" x14ac:dyDescent="0.25">
      <c r="A9" s="94" t="s">
        <v>35</v>
      </c>
      <c r="B9" s="101"/>
      <c r="C9" s="102"/>
      <c r="D9" s="102"/>
      <c r="E9" s="102"/>
      <c r="F9" s="103">
        <f>SUM(C9:E9)</f>
        <v>0</v>
      </c>
      <c r="G9" s="80">
        <f>F9</f>
        <v>0</v>
      </c>
    </row>
    <row r="10" spans="1:7" x14ac:dyDescent="0.2">
      <c r="A10" s="146" t="s">
        <v>23</v>
      </c>
      <c r="B10" s="33"/>
      <c r="C10" s="168"/>
      <c r="D10" s="168"/>
      <c r="E10" s="168"/>
      <c r="F10" s="67">
        <f t="shared" si="0"/>
        <v>0</v>
      </c>
      <c r="G10" s="66"/>
    </row>
    <row r="11" spans="1:7" x14ac:dyDescent="0.2">
      <c r="A11" s="146" t="s">
        <v>23</v>
      </c>
      <c r="B11" s="169"/>
      <c r="C11" s="170"/>
      <c r="D11" s="170"/>
      <c r="E11" s="170"/>
      <c r="F11" s="68">
        <f t="shared" si="0"/>
        <v>0</v>
      </c>
      <c r="G11" s="66"/>
    </row>
    <row r="12" spans="1:7" x14ac:dyDescent="0.2">
      <c r="A12" s="146" t="s">
        <v>23</v>
      </c>
      <c r="B12" s="169"/>
      <c r="C12" s="170"/>
      <c r="D12" s="170"/>
      <c r="E12" s="170"/>
      <c r="F12" s="68">
        <f t="shared" si="0"/>
        <v>0</v>
      </c>
      <c r="G12" s="66"/>
    </row>
    <row r="13" spans="1:7" s="104" customFormat="1" ht="13.5" thickBot="1" x14ac:dyDescent="0.25">
      <c r="A13" s="94" t="s">
        <v>36</v>
      </c>
      <c r="B13" s="101"/>
      <c r="C13" s="102"/>
      <c r="D13" s="102"/>
      <c r="E13" s="102"/>
      <c r="F13" s="103">
        <f>SUM(C13:E13)</f>
        <v>0</v>
      </c>
      <c r="G13" s="80">
        <f>F13</f>
        <v>0</v>
      </c>
    </row>
    <row r="14" spans="1:7" x14ac:dyDescent="0.2">
      <c r="A14" s="146" t="s">
        <v>24</v>
      </c>
      <c r="B14" s="30"/>
      <c r="C14" s="29"/>
      <c r="D14" s="29"/>
      <c r="E14" s="29"/>
      <c r="F14" s="67">
        <f t="shared" si="0"/>
        <v>0</v>
      </c>
      <c r="G14" s="66"/>
    </row>
    <row r="15" spans="1:7" x14ac:dyDescent="0.2">
      <c r="A15" s="51" t="s">
        <v>24</v>
      </c>
      <c r="B15" s="30"/>
      <c r="C15" s="31"/>
      <c r="D15" s="31"/>
      <c r="E15" s="31"/>
      <c r="F15" s="68">
        <f t="shared" si="0"/>
        <v>0</v>
      </c>
      <c r="G15" s="66"/>
    </row>
    <row r="16" spans="1:7" x14ac:dyDescent="0.2">
      <c r="A16" s="51" t="s">
        <v>24</v>
      </c>
      <c r="B16" s="30"/>
      <c r="C16" s="31"/>
      <c r="D16" s="31"/>
      <c r="E16" s="31"/>
      <c r="F16" s="68">
        <f t="shared" si="0"/>
        <v>0</v>
      </c>
      <c r="G16" s="66"/>
    </row>
    <row r="17" spans="1:8" s="104" customFormat="1" ht="13.5" thickBot="1" x14ac:dyDescent="0.25">
      <c r="A17" s="94" t="s">
        <v>37</v>
      </c>
      <c r="B17" s="101"/>
      <c r="C17" s="102"/>
      <c r="D17" s="102"/>
      <c r="E17" s="102"/>
      <c r="F17" s="103">
        <f>SUM(C17:E17)</f>
        <v>0</v>
      </c>
      <c r="G17" s="80">
        <f>F17</f>
        <v>0</v>
      </c>
    </row>
    <row r="18" spans="1:8" x14ac:dyDescent="0.2">
      <c r="A18" s="51" t="s">
        <v>51</v>
      </c>
      <c r="B18" s="30"/>
      <c r="C18" s="29"/>
      <c r="D18" s="29"/>
      <c r="E18" s="29"/>
      <c r="F18" s="67">
        <f t="shared" ref="F18:F20" si="1">SUM(C18:E18)</f>
        <v>0</v>
      </c>
      <c r="G18" s="66"/>
    </row>
    <row r="19" spans="1:8" x14ac:dyDescent="0.2">
      <c r="A19" s="51" t="s">
        <v>51</v>
      </c>
      <c r="B19" s="30"/>
      <c r="C19" s="31"/>
      <c r="D19" s="31"/>
      <c r="E19" s="31"/>
      <c r="F19" s="68">
        <f t="shared" si="1"/>
        <v>0</v>
      </c>
      <c r="G19" s="66"/>
    </row>
    <row r="20" spans="1:8" x14ac:dyDescent="0.2">
      <c r="A20" s="51" t="s">
        <v>51</v>
      </c>
      <c r="B20" s="30"/>
      <c r="C20" s="31"/>
      <c r="D20" s="31"/>
      <c r="E20" s="31"/>
      <c r="F20" s="68">
        <f t="shared" si="1"/>
        <v>0</v>
      </c>
      <c r="G20" s="66"/>
    </row>
    <row r="21" spans="1:8" s="104" customFormat="1" ht="13.5" thickBot="1" x14ac:dyDescent="0.25">
      <c r="A21" s="147" t="s">
        <v>47</v>
      </c>
      <c r="B21" s="101"/>
      <c r="C21" s="102"/>
      <c r="D21" s="102"/>
      <c r="E21" s="102"/>
      <c r="F21" s="103">
        <f>SUM(C21:E21)</f>
        <v>0</v>
      </c>
      <c r="G21" s="80">
        <f>F21</f>
        <v>0</v>
      </c>
    </row>
    <row r="22" spans="1:8" s="104" customFormat="1" x14ac:dyDescent="0.2">
      <c r="A22" s="146" t="s">
        <v>52</v>
      </c>
      <c r="B22" s="33"/>
      <c r="C22" s="29"/>
      <c r="D22" s="29"/>
      <c r="E22" s="29"/>
      <c r="F22" s="67">
        <f t="shared" ref="F22:F24" si="2">SUM(C22:E22)</f>
        <v>0</v>
      </c>
      <c r="G22" s="66"/>
    </row>
    <row r="23" spans="1:8" s="104" customFormat="1" x14ac:dyDescent="0.2">
      <c r="A23" s="158" t="s">
        <v>53</v>
      </c>
      <c r="B23" s="30"/>
      <c r="C23" s="31"/>
      <c r="D23" s="31"/>
      <c r="E23" s="31"/>
      <c r="F23" s="68">
        <f t="shared" si="2"/>
        <v>0</v>
      </c>
      <c r="G23" s="66"/>
    </row>
    <row r="24" spans="1:8" s="104" customFormat="1" x14ac:dyDescent="0.2">
      <c r="A24" s="158" t="s">
        <v>52</v>
      </c>
      <c r="B24" s="30"/>
      <c r="C24" s="31"/>
      <c r="D24" s="31"/>
      <c r="E24" s="31"/>
      <c r="F24" s="68">
        <f t="shared" si="2"/>
        <v>0</v>
      </c>
      <c r="G24" s="66"/>
    </row>
    <row r="25" spans="1:8" s="104" customFormat="1" ht="13.5" thickBot="1" x14ac:dyDescent="0.25">
      <c r="A25" s="147" t="s">
        <v>48</v>
      </c>
      <c r="B25" s="101"/>
      <c r="C25" s="102">
        <f>SUM(C22:C24)</f>
        <v>0</v>
      </c>
      <c r="D25" s="102">
        <f t="shared" ref="D25:E25" si="3">SUM(D22:D24)</f>
        <v>0</v>
      </c>
      <c r="E25" s="102">
        <f t="shared" si="3"/>
        <v>0</v>
      </c>
      <c r="F25" s="103">
        <f>SUM(C25:E25)</f>
        <v>0</v>
      </c>
      <c r="G25" s="80">
        <f>F25</f>
        <v>0</v>
      </c>
    </row>
    <row r="26" spans="1:8" ht="13.5" thickBot="1" x14ac:dyDescent="0.25">
      <c r="B26" s="219" t="s">
        <v>57</v>
      </c>
      <c r="C26" s="46">
        <f>C9+C13+C17+C21+C25</f>
        <v>0</v>
      </c>
      <c r="D26" s="46">
        <f t="shared" ref="D26:F26" si="4">D9+D13+D17+D21+D25</f>
        <v>0</v>
      </c>
      <c r="E26" s="46">
        <f t="shared" si="4"/>
        <v>0</v>
      </c>
      <c r="F26" s="46">
        <f t="shared" si="4"/>
        <v>0</v>
      </c>
    </row>
    <row r="28" spans="1:8" ht="70.5" customHeight="1" x14ac:dyDescent="0.2">
      <c r="A28" s="235" t="s">
        <v>73</v>
      </c>
      <c r="B28" s="236"/>
      <c r="C28" s="236"/>
      <c r="D28" s="236"/>
      <c r="E28" s="236"/>
      <c r="F28" s="236"/>
      <c r="G28" s="236"/>
      <c r="H28" s="236"/>
    </row>
    <row r="32" spans="1:8" ht="15.75" thickBot="1" x14ac:dyDescent="0.25">
      <c r="A32" s="244" t="s">
        <v>69</v>
      </c>
      <c r="B32" s="244"/>
      <c r="C32" s="244"/>
      <c r="D32" s="244"/>
      <c r="E32" s="244"/>
      <c r="F32" s="244"/>
      <c r="G32" s="244"/>
    </row>
    <row r="33" spans="1:7" ht="13.5" thickBot="1" x14ac:dyDescent="0.25">
      <c r="A33" s="25" t="s">
        <v>29</v>
      </c>
      <c r="B33" s="26" t="s">
        <v>5</v>
      </c>
      <c r="C33" s="26" t="s">
        <v>17</v>
      </c>
      <c r="D33" s="115" t="s">
        <v>18</v>
      </c>
      <c r="E33" s="115" t="s">
        <v>40</v>
      </c>
      <c r="F33" s="70" t="s">
        <v>19</v>
      </c>
      <c r="G33" s="66" t="s">
        <v>30</v>
      </c>
    </row>
    <row r="34" spans="1:7" x14ac:dyDescent="0.2">
      <c r="A34" s="146" t="s">
        <v>28</v>
      </c>
      <c r="B34" s="167"/>
      <c r="C34" s="168"/>
      <c r="D34" s="168"/>
      <c r="E34" s="168"/>
      <c r="F34" s="67">
        <f t="shared" ref="F34:F36" si="5">SUM(C34:E34)</f>
        <v>0</v>
      </c>
      <c r="G34" s="69"/>
    </row>
    <row r="35" spans="1:7" x14ac:dyDescent="0.2">
      <c r="A35" s="146" t="s">
        <v>28</v>
      </c>
      <c r="B35" s="169"/>
      <c r="C35" s="170"/>
      <c r="D35" s="170"/>
      <c r="E35" s="170"/>
      <c r="F35" s="68">
        <f t="shared" si="5"/>
        <v>0</v>
      </c>
      <c r="G35" s="69"/>
    </row>
    <row r="36" spans="1:7" x14ac:dyDescent="0.2">
      <c r="A36" s="146" t="s">
        <v>28</v>
      </c>
      <c r="B36" s="169"/>
      <c r="C36" s="170"/>
      <c r="D36" s="170"/>
      <c r="E36" s="170"/>
      <c r="F36" s="68">
        <f t="shared" si="5"/>
        <v>0</v>
      </c>
      <c r="G36" s="69"/>
    </row>
    <row r="37" spans="1:7" s="104" customFormat="1" ht="13.5" thickBot="1" x14ac:dyDescent="0.25">
      <c r="A37" s="94" t="s">
        <v>35</v>
      </c>
      <c r="B37" s="101"/>
      <c r="C37" s="102">
        <f>SUM(C34:C36)</f>
        <v>0</v>
      </c>
      <c r="D37" s="102">
        <f t="shared" ref="D37:E37" si="6">SUM(D34:D36)</f>
        <v>0</v>
      </c>
      <c r="E37" s="102">
        <f t="shared" si="6"/>
        <v>0</v>
      </c>
      <c r="F37" s="103">
        <f>SUM(C37:E37)</f>
        <v>0</v>
      </c>
      <c r="G37" s="80">
        <f>F37</f>
        <v>0</v>
      </c>
    </row>
    <row r="38" spans="1:7" x14ac:dyDescent="0.2">
      <c r="A38" s="146" t="s">
        <v>23</v>
      </c>
      <c r="B38" s="33"/>
      <c r="C38" s="168"/>
      <c r="D38" s="168"/>
      <c r="E38" s="168"/>
      <c r="F38" s="67">
        <f t="shared" ref="F38:F40" si="7">SUM(C38:E38)</f>
        <v>0</v>
      </c>
      <c r="G38" s="66"/>
    </row>
    <row r="39" spans="1:7" x14ac:dyDescent="0.2">
      <c r="A39" s="146" t="s">
        <v>23</v>
      </c>
      <c r="B39" s="169"/>
      <c r="C39" s="170"/>
      <c r="D39" s="170"/>
      <c r="E39" s="170"/>
      <c r="F39" s="68">
        <f t="shared" si="7"/>
        <v>0</v>
      </c>
      <c r="G39" s="66"/>
    </row>
    <row r="40" spans="1:7" x14ac:dyDescent="0.2">
      <c r="A40" s="146" t="s">
        <v>23</v>
      </c>
      <c r="B40" s="169"/>
      <c r="C40" s="170"/>
      <c r="D40" s="170"/>
      <c r="E40" s="170"/>
      <c r="F40" s="68">
        <f t="shared" si="7"/>
        <v>0</v>
      </c>
      <c r="G40" s="66"/>
    </row>
    <row r="41" spans="1:7" s="104" customFormat="1" ht="13.5" thickBot="1" x14ac:dyDescent="0.25">
      <c r="A41" s="94" t="s">
        <v>36</v>
      </c>
      <c r="B41" s="101"/>
      <c r="C41" s="102">
        <f>SUM(C38:C40)</f>
        <v>0</v>
      </c>
      <c r="D41" s="102">
        <f t="shared" ref="D41:E41" si="8">SUM(D38:D40)</f>
        <v>0</v>
      </c>
      <c r="E41" s="102">
        <f t="shared" si="8"/>
        <v>0</v>
      </c>
      <c r="F41" s="103">
        <f>SUM(C41:E41)</f>
        <v>0</v>
      </c>
      <c r="G41" s="80">
        <f>F41</f>
        <v>0</v>
      </c>
    </row>
    <row r="42" spans="1:7" x14ac:dyDescent="0.2">
      <c r="A42" s="146" t="s">
        <v>24</v>
      </c>
      <c r="B42" s="28"/>
      <c r="C42" s="29"/>
      <c r="D42" s="29"/>
      <c r="E42" s="29"/>
      <c r="F42" s="67">
        <f t="shared" ref="F42:F44" si="9">SUM(C42:E42)</f>
        <v>0</v>
      </c>
      <c r="G42" s="66"/>
    </row>
    <row r="43" spans="1:7" x14ac:dyDescent="0.2">
      <c r="A43" s="51" t="s">
        <v>24</v>
      </c>
      <c r="B43" s="32"/>
      <c r="C43" s="31"/>
      <c r="D43" s="31"/>
      <c r="E43" s="31"/>
      <c r="F43" s="68">
        <f t="shared" si="9"/>
        <v>0</v>
      </c>
      <c r="G43" s="66"/>
    </row>
    <row r="44" spans="1:7" x14ac:dyDescent="0.2">
      <c r="A44" s="51" t="s">
        <v>24</v>
      </c>
      <c r="B44" s="30"/>
      <c r="C44" s="31"/>
      <c r="D44" s="31"/>
      <c r="E44" s="31"/>
      <c r="F44" s="68">
        <f t="shared" si="9"/>
        <v>0</v>
      </c>
      <c r="G44" s="66"/>
    </row>
    <row r="45" spans="1:7" s="104" customFormat="1" ht="13.5" thickBot="1" x14ac:dyDescent="0.25">
      <c r="A45" s="94" t="s">
        <v>37</v>
      </c>
      <c r="B45" s="101"/>
      <c r="C45" s="102">
        <f>SUM(C42:C44)</f>
        <v>0</v>
      </c>
      <c r="D45" s="102">
        <f t="shared" ref="D45:E45" si="10">SUM(D42:D44)</f>
        <v>0</v>
      </c>
      <c r="E45" s="102">
        <f t="shared" si="10"/>
        <v>0</v>
      </c>
      <c r="F45" s="103">
        <f>SUM(C45:E45)</f>
        <v>0</v>
      </c>
      <c r="G45" s="80">
        <f>F45</f>
        <v>0</v>
      </c>
    </row>
    <row r="46" spans="1:7" x14ac:dyDescent="0.2">
      <c r="A46" s="51" t="s">
        <v>51</v>
      </c>
      <c r="B46" s="33"/>
      <c r="C46" s="29"/>
      <c r="D46" s="29"/>
      <c r="E46" s="29"/>
      <c r="F46" s="67">
        <f t="shared" ref="F46:F48" si="11">SUM(C46:E46)</f>
        <v>0</v>
      </c>
      <c r="G46" s="66"/>
    </row>
    <row r="47" spans="1:7" x14ac:dyDescent="0.2">
      <c r="A47" s="51" t="s">
        <v>51</v>
      </c>
      <c r="B47" s="30"/>
      <c r="C47" s="31"/>
      <c r="D47" s="31"/>
      <c r="E47" s="31"/>
      <c r="F47" s="68">
        <f t="shared" si="11"/>
        <v>0</v>
      </c>
      <c r="G47" s="66"/>
    </row>
    <row r="48" spans="1:7" x14ac:dyDescent="0.2">
      <c r="A48" s="51" t="s">
        <v>51</v>
      </c>
      <c r="B48" s="30"/>
      <c r="C48" s="31"/>
      <c r="D48" s="31"/>
      <c r="E48" s="31"/>
      <c r="F48" s="68">
        <f t="shared" si="11"/>
        <v>0</v>
      </c>
      <c r="G48" s="66"/>
    </row>
    <row r="49" spans="1:8" s="104" customFormat="1" ht="13.5" thickBot="1" x14ac:dyDescent="0.25">
      <c r="A49" s="147" t="s">
        <v>47</v>
      </c>
      <c r="B49" s="101"/>
      <c r="C49" s="102">
        <f>SUM(C46:C48)</f>
        <v>0</v>
      </c>
      <c r="D49" s="102">
        <f t="shared" ref="D49:E49" si="12">SUM(D46:D48)</f>
        <v>0</v>
      </c>
      <c r="E49" s="102">
        <f t="shared" si="12"/>
        <v>0</v>
      </c>
      <c r="F49" s="103">
        <f>SUM(C49:E49)</f>
        <v>0</v>
      </c>
      <c r="G49" s="80">
        <f>F49</f>
        <v>0</v>
      </c>
    </row>
    <row r="50" spans="1:8" x14ac:dyDescent="0.2">
      <c r="A50" s="146" t="s">
        <v>52</v>
      </c>
      <c r="B50" s="33"/>
      <c r="C50" s="29"/>
      <c r="D50" s="29"/>
      <c r="E50" s="29"/>
      <c r="F50" s="67">
        <f t="shared" ref="F50:F52" si="13">SUM(C50:E50)</f>
        <v>0</v>
      </c>
      <c r="G50" s="66"/>
    </row>
    <row r="51" spans="1:8" x14ac:dyDescent="0.2">
      <c r="A51" s="158" t="s">
        <v>53</v>
      </c>
      <c r="B51" s="30"/>
      <c r="C51" s="31"/>
      <c r="D51" s="31"/>
      <c r="E51" s="31"/>
      <c r="F51" s="68">
        <f t="shared" si="13"/>
        <v>0</v>
      </c>
      <c r="G51" s="66"/>
    </row>
    <row r="52" spans="1:8" x14ac:dyDescent="0.2">
      <c r="A52" s="158" t="s">
        <v>52</v>
      </c>
      <c r="B52" s="30"/>
      <c r="C52" s="31"/>
      <c r="D52" s="31"/>
      <c r="E52" s="31"/>
      <c r="F52" s="68">
        <f t="shared" si="13"/>
        <v>0</v>
      </c>
      <c r="G52" s="66"/>
    </row>
    <row r="53" spans="1:8" ht="13.5" thickBot="1" x14ac:dyDescent="0.25">
      <c r="A53" s="147" t="s">
        <v>48</v>
      </c>
      <c r="B53" s="101"/>
      <c r="C53" s="102">
        <f>SUM(C50:C52)</f>
        <v>0</v>
      </c>
      <c r="D53" s="102">
        <f t="shared" ref="D53:E53" si="14">SUM(D50:D52)</f>
        <v>0</v>
      </c>
      <c r="E53" s="102">
        <f t="shared" si="14"/>
        <v>0</v>
      </c>
      <c r="F53" s="103">
        <f>SUM(C53:E53)</f>
        <v>0</v>
      </c>
      <c r="G53" s="80">
        <f>F53</f>
        <v>0</v>
      </c>
    </row>
    <row r="54" spans="1:8" ht="13.5" thickBot="1" x14ac:dyDescent="0.25">
      <c r="B54" s="219" t="s">
        <v>58</v>
      </c>
      <c r="C54" s="46">
        <f>C37+C41+C45+C49+C53</f>
        <v>0</v>
      </c>
      <c r="D54" s="46">
        <f t="shared" ref="D54:F54" si="15">D37+D41+D45+D49+D53</f>
        <v>0</v>
      </c>
      <c r="E54" s="46">
        <f t="shared" si="15"/>
        <v>0</v>
      </c>
      <c r="F54" s="46">
        <f t="shared" si="15"/>
        <v>0</v>
      </c>
    </row>
    <row r="55" spans="1:8" x14ac:dyDescent="0.2">
      <c r="B55" s="152"/>
      <c r="C55" s="47"/>
      <c r="D55" s="47"/>
      <c r="E55" s="47"/>
      <c r="F55" s="47"/>
    </row>
    <row r="56" spans="1:8" ht="70.5" customHeight="1" x14ac:dyDescent="0.2">
      <c r="A56" s="235" t="s">
        <v>73</v>
      </c>
      <c r="B56" s="236"/>
      <c r="C56" s="236"/>
      <c r="D56" s="236"/>
      <c r="E56" s="236"/>
      <c r="F56" s="236"/>
      <c r="G56" s="236"/>
      <c r="H56" s="236"/>
    </row>
  </sheetData>
  <mergeCells count="4">
    <mergeCell ref="A56:H56"/>
    <mergeCell ref="A32:G32"/>
    <mergeCell ref="A4:G4"/>
    <mergeCell ref="A28:H28"/>
  </mergeCells>
  <phoneticPr fontId="4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6"/>
  <dimension ref="A1:K38"/>
  <sheetViews>
    <sheetView workbookViewId="0">
      <selection activeCell="A2" sqref="A2"/>
    </sheetView>
  </sheetViews>
  <sheetFormatPr defaultColWidth="11" defaultRowHeight="12.75" x14ac:dyDescent="0.2"/>
  <cols>
    <col min="1" max="2" width="17" customWidth="1"/>
    <col min="3" max="6" width="17.25" customWidth="1"/>
    <col min="7" max="7" width="18.125" bestFit="1" customWidth="1"/>
    <col min="8" max="8" width="10.75" bestFit="1" customWidth="1"/>
  </cols>
  <sheetData>
    <row r="1" spans="1:11" ht="30.75" customHeight="1" x14ac:dyDescent="0.2">
      <c r="A1" s="245" t="s">
        <v>72</v>
      </c>
      <c r="B1" s="246"/>
      <c r="C1" s="246"/>
      <c r="D1" s="246"/>
      <c r="E1" s="246"/>
      <c r="F1" s="246"/>
      <c r="G1" s="120">
        <v>7.0000000000000007E-2</v>
      </c>
    </row>
    <row r="4" spans="1:11" ht="15.75" thickBot="1" x14ac:dyDescent="0.25">
      <c r="A4" s="248" t="s">
        <v>68</v>
      </c>
      <c r="B4" s="248"/>
      <c r="C4" s="248"/>
      <c r="D4" s="248"/>
      <c r="E4" s="248"/>
      <c r="F4" s="248"/>
      <c r="G4" s="248"/>
    </row>
    <row r="5" spans="1:11" ht="13.5" thickBot="1" x14ac:dyDescent="0.25">
      <c r="A5" s="8" t="s">
        <v>29</v>
      </c>
      <c r="B5" s="9" t="s">
        <v>27</v>
      </c>
      <c r="C5" s="9" t="s">
        <v>17</v>
      </c>
      <c r="D5" s="9" t="s">
        <v>18</v>
      </c>
      <c r="E5" s="36" t="s">
        <v>40</v>
      </c>
      <c r="F5" s="72" t="s">
        <v>19</v>
      </c>
      <c r="G5" s="63" t="s">
        <v>30</v>
      </c>
    </row>
    <row r="6" spans="1:11" x14ac:dyDescent="0.2">
      <c r="A6" s="51" t="s">
        <v>28</v>
      </c>
      <c r="B6" s="5"/>
      <c r="C6" s="6">
        <f>$G$1*(PERSONALE!J11)</f>
        <v>0</v>
      </c>
      <c r="D6" s="6">
        <f>$G$1*(PERSONALE!K11)</f>
        <v>0</v>
      </c>
      <c r="E6" s="6">
        <f>$G$1*(PERSONALE!L11)</f>
        <v>0</v>
      </c>
      <c r="F6" s="11">
        <f>SUM(C6:E6)</f>
        <v>0</v>
      </c>
      <c r="G6" s="64"/>
    </row>
    <row r="7" spans="1:11" s="93" customFormat="1" ht="13.5" thickBot="1" x14ac:dyDescent="0.25">
      <c r="A7" s="94" t="s">
        <v>35</v>
      </c>
      <c r="B7" s="95"/>
      <c r="C7" s="96"/>
      <c r="D7" s="96"/>
      <c r="E7" s="96"/>
      <c r="F7" s="100">
        <f>F6</f>
        <v>0</v>
      </c>
      <c r="G7" s="78">
        <f>F7</f>
        <v>0</v>
      </c>
    </row>
    <row r="8" spans="1:11" x14ac:dyDescent="0.2">
      <c r="A8" s="146" t="s">
        <v>23</v>
      </c>
      <c r="B8" s="5"/>
      <c r="C8" s="6">
        <f>$G$1*(PERSONALE!J14)</f>
        <v>0</v>
      </c>
      <c r="D8" s="6">
        <f>$G$1*(PERSONALE!K14)</f>
        <v>0</v>
      </c>
      <c r="E8" s="6">
        <f>$G$1*(PERSONALE!L14)</f>
        <v>0</v>
      </c>
      <c r="F8" s="11">
        <f>SUM(C8:E8)</f>
        <v>0</v>
      </c>
      <c r="G8" s="64"/>
    </row>
    <row r="9" spans="1:11" s="93" customFormat="1" ht="13.5" thickBot="1" x14ac:dyDescent="0.25">
      <c r="A9" s="94" t="s">
        <v>36</v>
      </c>
      <c r="B9" s="95"/>
      <c r="C9" s="96"/>
      <c r="D9" s="96"/>
      <c r="E9" s="96"/>
      <c r="F9" s="100">
        <f>F8</f>
        <v>0</v>
      </c>
      <c r="G9" s="78">
        <f>F9</f>
        <v>0</v>
      </c>
    </row>
    <row r="10" spans="1:11" x14ac:dyDescent="0.2">
      <c r="A10" s="51" t="s">
        <v>24</v>
      </c>
      <c r="B10" s="5"/>
      <c r="C10" s="6">
        <f>$G$1*(PERSONALE!J17)</f>
        <v>0</v>
      </c>
      <c r="D10" s="6">
        <f>$G$1*(PERSONALE!K17)</f>
        <v>0</v>
      </c>
      <c r="E10" s="6">
        <f>$G$1*(PERSONALE!L17)</f>
        <v>0</v>
      </c>
      <c r="F10" s="11">
        <f>SUM(C10:E10)</f>
        <v>0</v>
      </c>
      <c r="G10" s="64"/>
      <c r="K10" s="143"/>
    </row>
    <row r="11" spans="1:11" s="93" customFormat="1" ht="13.5" thickBot="1" x14ac:dyDescent="0.25">
      <c r="A11" s="94" t="s">
        <v>37</v>
      </c>
      <c r="B11" s="95"/>
      <c r="C11" s="96"/>
      <c r="D11" s="96"/>
      <c r="E11" s="96"/>
      <c r="F11" s="100">
        <f>F10</f>
        <v>0</v>
      </c>
      <c r="G11" s="78">
        <f>F11</f>
        <v>0</v>
      </c>
    </row>
    <row r="12" spans="1:11" s="93" customFormat="1" x14ac:dyDescent="0.2">
      <c r="A12" s="51" t="s">
        <v>51</v>
      </c>
      <c r="B12" s="5"/>
      <c r="C12" s="6">
        <f>$G$1*(PERSONALE!J20)</f>
        <v>0</v>
      </c>
      <c r="D12" s="6">
        <f>$G$1*(PERSONALE!K20)</f>
        <v>0</v>
      </c>
      <c r="E12" s="6">
        <f>$G$1*(PERSONALE!L20)</f>
        <v>0</v>
      </c>
      <c r="F12" s="11">
        <f>SUM(C12:E12)</f>
        <v>0</v>
      </c>
      <c r="G12" s="64"/>
    </row>
    <row r="13" spans="1:11" s="93" customFormat="1" ht="13.5" thickBot="1" x14ac:dyDescent="0.25">
      <c r="A13" s="147" t="s">
        <v>47</v>
      </c>
      <c r="B13" s="95"/>
      <c r="C13" s="96"/>
      <c r="D13" s="96"/>
      <c r="E13" s="96"/>
      <c r="F13" s="100">
        <f>F12</f>
        <v>0</v>
      </c>
      <c r="G13" s="78">
        <f>F13</f>
        <v>0</v>
      </c>
    </row>
    <row r="14" spans="1:11" x14ac:dyDescent="0.2">
      <c r="A14" s="4" t="s">
        <v>52</v>
      </c>
      <c r="B14" s="5"/>
      <c r="C14" s="6">
        <f>$G$1*(PERSONALE!J23)</f>
        <v>0</v>
      </c>
      <c r="D14" s="6">
        <f>$G$1*(PERSONALE!K23)</f>
        <v>0</v>
      </c>
      <c r="E14" s="6">
        <f>$G$1*(PERSONALE!L23)</f>
        <v>0</v>
      </c>
      <c r="F14" s="11">
        <f>SUM(C14:E14)</f>
        <v>0</v>
      </c>
      <c r="G14" s="64"/>
    </row>
    <row r="15" spans="1:11" s="93" customFormat="1" ht="13.5" thickBot="1" x14ac:dyDescent="0.25">
      <c r="A15" s="147" t="s">
        <v>48</v>
      </c>
      <c r="B15" s="95"/>
      <c r="C15" s="96"/>
      <c r="D15" s="96"/>
      <c r="E15" s="96"/>
      <c r="F15" s="100">
        <f>F14</f>
        <v>0</v>
      </c>
      <c r="G15" s="78">
        <f>F15</f>
        <v>0</v>
      </c>
    </row>
    <row r="16" spans="1:11" ht="13.5" thickBot="1" x14ac:dyDescent="0.25">
      <c r="A16" s="249" t="s">
        <v>71</v>
      </c>
      <c r="B16" s="250"/>
      <c r="C16" s="118">
        <f>SUM(C6:C15)</f>
        <v>0</v>
      </c>
      <c r="D16" s="118">
        <f>SUM(D6:D15)</f>
        <v>0</v>
      </c>
      <c r="E16" s="118">
        <f>SUM(E6:E15)</f>
        <v>0</v>
      </c>
      <c r="F16" s="119">
        <f>SUM(C16:E16)</f>
        <v>0</v>
      </c>
      <c r="G16" s="42"/>
    </row>
    <row r="17" spans="1:8" x14ac:dyDescent="0.2">
      <c r="A17" s="153"/>
      <c r="B17" s="153"/>
      <c r="C17" s="47"/>
      <c r="D17" s="47"/>
      <c r="E17" s="47"/>
      <c r="F17" s="47"/>
      <c r="G17" s="42"/>
    </row>
    <row r="18" spans="1:8" ht="70.5" customHeight="1" x14ac:dyDescent="0.2">
      <c r="A18" s="235" t="s">
        <v>73</v>
      </c>
      <c r="B18" s="236"/>
      <c r="C18" s="236"/>
      <c r="D18" s="236"/>
      <c r="E18" s="236"/>
      <c r="F18" s="236"/>
      <c r="G18" s="236"/>
      <c r="H18" s="236"/>
    </row>
    <row r="20" spans="1:8" x14ac:dyDescent="0.2">
      <c r="A20" s="122"/>
      <c r="B20" s="122"/>
      <c r="C20" s="122"/>
      <c r="D20" s="123"/>
      <c r="E20" s="122"/>
      <c r="F20" s="122"/>
      <c r="G20" s="122"/>
      <c r="H20" s="122"/>
    </row>
    <row r="21" spans="1:8" x14ac:dyDescent="0.2">
      <c r="A21" s="123"/>
      <c r="B21" s="122"/>
      <c r="C21" s="122"/>
      <c r="D21" s="122"/>
      <c r="E21" s="122"/>
      <c r="F21" s="122"/>
      <c r="G21" s="122"/>
      <c r="H21" s="122"/>
    </row>
    <row r="22" spans="1:8" ht="15.75" thickBot="1" x14ac:dyDescent="0.25">
      <c r="A22" s="248" t="s">
        <v>60</v>
      </c>
      <c r="B22" s="248"/>
      <c r="C22" s="248"/>
      <c r="D22" s="248"/>
      <c r="E22" s="248"/>
      <c r="F22" s="248"/>
      <c r="G22" s="248"/>
      <c r="H22" s="130"/>
    </row>
    <row r="23" spans="1:8" s="1" customFormat="1" ht="13.5" thickBot="1" x14ac:dyDescent="0.25">
      <c r="A23" s="45" t="s">
        <v>29</v>
      </c>
      <c r="B23" s="36" t="s">
        <v>27</v>
      </c>
      <c r="C23" s="36" t="s">
        <v>17</v>
      </c>
      <c r="D23" s="36" t="s">
        <v>18</v>
      </c>
      <c r="E23" s="36" t="s">
        <v>40</v>
      </c>
      <c r="F23" s="72" t="s">
        <v>19</v>
      </c>
      <c r="G23" s="63" t="s">
        <v>30</v>
      </c>
      <c r="H23" s="93"/>
    </row>
    <row r="24" spans="1:8" ht="15.75" customHeight="1" x14ac:dyDescent="0.2">
      <c r="A24" s="51" t="s">
        <v>28</v>
      </c>
      <c r="B24" s="39"/>
      <c r="C24" s="128">
        <f>$G$1*(PERSONALE!J38)</f>
        <v>0</v>
      </c>
      <c r="D24" s="128">
        <f>$G$1*(PERSONALE!K38)</f>
        <v>0</v>
      </c>
      <c r="E24" s="128">
        <f>$G$1*(PERSONALE!L38)</f>
        <v>0</v>
      </c>
      <c r="F24" s="129">
        <f>SUM(C24:E24)</f>
        <v>0</v>
      </c>
      <c r="G24" s="64"/>
      <c r="H24" s="131"/>
    </row>
    <row r="25" spans="1:8" s="93" customFormat="1" ht="13.5" thickBot="1" x14ac:dyDescent="0.25">
      <c r="A25" s="94" t="s">
        <v>35</v>
      </c>
      <c r="B25" s="95"/>
      <c r="C25" s="96"/>
      <c r="D25" s="96"/>
      <c r="E25" s="96"/>
      <c r="F25" s="100">
        <f>F24</f>
        <v>0</v>
      </c>
      <c r="G25" s="78">
        <f>F25</f>
        <v>0</v>
      </c>
    </row>
    <row r="26" spans="1:8" x14ac:dyDescent="0.2">
      <c r="A26" s="146" t="s">
        <v>23</v>
      </c>
      <c r="B26" s="39"/>
      <c r="C26" s="128">
        <f>$G$1*(PERSONALE!J41)</f>
        <v>0</v>
      </c>
      <c r="D26" s="128">
        <f>$G$1*(PERSONALE!K41)</f>
        <v>0</v>
      </c>
      <c r="E26" s="128">
        <f>$G$1*(PERSONALE!L41)</f>
        <v>0</v>
      </c>
      <c r="F26" s="129">
        <f>SUM(C26:E26)</f>
        <v>0</v>
      </c>
      <c r="G26" s="64"/>
      <c r="H26" s="130"/>
    </row>
    <row r="27" spans="1:8" s="93" customFormat="1" ht="13.5" thickBot="1" x14ac:dyDescent="0.25">
      <c r="A27" s="94" t="s">
        <v>36</v>
      </c>
      <c r="B27" s="95"/>
      <c r="C27" s="96"/>
      <c r="D27" s="96"/>
      <c r="E27" s="96"/>
      <c r="F27" s="100">
        <f>F26</f>
        <v>0</v>
      </c>
      <c r="G27" s="78">
        <f>F27</f>
        <v>0</v>
      </c>
    </row>
    <row r="28" spans="1:8" x14ac:dyDescent="0.2">
      <c r="A28" s="51" t="s">
        <v>24</v>
      </c>
      <c r="B28" s="39"/>
      <c r="C28" s="128">
        <f>$G$1*(PERSONALE!J44)</f>
        <v>0</v>
      </c>
      <c r="D28" s="128">
        <f>$G$1*(PERSONALE!K44)</f>
        <v>0</v>
      </c>
      <c r="E28" s="128">
        <f>$G$1*(PERSONALE!L44)</f>
        <v>0</v>
      </c>
      <c r="F28" s="129">
        <f>SUM(C28:E28)</f>
        <v>0</v>
      </c>
      <c r="G28" s="64"/>
      <c r="H28" s="130"/>
    </row>
    <row r="29" spans="1:8" s="93" customFormat="1" ht="13.5" thickBot="1" x14ac:dyDescent="0.25">
      <c r="A29" s="94" t="s">
        <v>37</v>
      </c>
      <c r="B29" s="95"/>
      <c r="C29" s="96"/>
      <c r="D29" s="96"/>
      <c r="E29" s="96"/>
      <c r="F29" s="100">
        <f>F28</f>
        <v>0</v>
      </c>
      <c r="G29" s="78">
        <f>F29</f>
        <v>0</v>
      </c>
    </row>
    <row r="30" spans="1:8" x14ac:dyDescent="0.2">
      <c r="A30" s="51" t="s">
        <v>51</v>
      </c>
      <c r="B30" s="39"/>
      <c r="C30" s="128">
        <f>$G$1*(PERSONALE!J47)</f>
        <v>0</v>
      </c>
      <c r="D30" s="128">
        <f>$G$1*(PERSONALE!K47)</f>
        <v>0</v>
      </c>
      <c r="E30" s="128">
        <f>$G$1*(PERSONALE!L47)</f>
        <v>0</v>
      </c>
      <c r="F30" s="129">
        <f>SUM(C30:E30)</f>
        <v>0</v>
      </c>
      <c r="G30" s="64"/>
      <c r="H30" s="130"/>
    </row>
    <row r="31" spans="1:8" ht="13.5" thickBot="1" x14ac:dyDescent="0.25">
      <c r="A31" s="147" t="s">
        <v>47</v>
      </c>
      <c r="B31" s="95"/>
      <c r="C31" s="96"/>
      <c r="D31" s="96"/>
      <c r="E31" s="96"/>
      <c r="F31" s="100">
        <f>F30</f>
        <v>0</v>
      </c>
      <c r="G31" s="78">
        <f>F31</f>
        <v>0</v>
      </c>
      <c r="H31" s="130"/>
    </row>
    <row r="32" spans="1:8" x14ac:dyDescent="0.2">
      <c r="A32" s="4" t="s">
        <v>52</v>
      </c>
      <c r="B32" s="39"/>
      <c r="C32" s="128">
        <f>$G$1*(PERSONALE!J50)</f>
        <v>0</v>
      </c>
      <c r="D32" s="128">
        <f>$G$1*(PERSONALE!K50)</f>
        <v>0</v>
      </c>
      <c r="E32" s="128">
        <f>$G$1*(PERSONALE!L50)</f>
        <v>0</v>
      </c>
      <c r="F32" s="129">
        <f>SUM(C32:E32)</f>
        <v>0</v>
      </c>
      <c r="G32" s="64"/>
      <c r="H32" s="130"/>
    </row>
    <row r="33" spans="1:8" s="93" customFormat="1" ht="13.5" thickBot="1" x14ac:dyDescent="0.25">
      <c r="A33" s="147" t="s">
        <v>48</v>
      </c>
      <c r="B33" s="95"/>
      <c r="C33" s="96"/>
      <c r="D33" s="96"/>
      <c r="E33" s="96"/>
      <c r="F33" s="100">
        <f>F32</f>
        <v>0</v>
      </c>
      <c r="G33" s="78">
        <f>F33</f>
        <v>0</v>
      </c>
    </row>
    <row r="34" spans="1:8" ht="13.5" thickBot="1" x14ac:dyDescent="0.25">
      <c r="A34" s="249" t="s">
        <v>70</v>
      </c>
      <c r="B34" s="250"/>
      <c r="C34" s="127">
        <f>SUM(C24:C33)</f>
        <v>0</v>
      </c>
      <c r="D34" s="127">
        <f>SUM(D24:D33)</f>
        <v>0</v>
      </c>
      <c r="E34" s="127">
        <f>SUM(E24:E33)</f>
        <v>0</v>
      </c>
      <c r="F34" s="75">
        <f t="shared" ref="F34" si="0">SUM(C34:E34)</f>
        <v>0</v>
      </c>
      <c r="G34" s="73"/>
      <c r="H34" s="130"/>
    </row>
    <row r="35" spans="1:8" x14ac:dyDescent="0.2">
      <c r="A35" s="153"/>
      <c r="B35" s="153"/>
      <c r="C35" s="73"/>
      <c r="D35" s="73"/>
      <c r="E35" s="73"/>
      <c r="F35" s="73"/>
      <c r="G35" s="73"/>
      <c r="H35" s="130"/>
    </row>
    <row r="36" spans="1:8" ht="70.5" customHeight="1" x14ac:dyDescent="0.2">
      <c r="A36" s="235" t="s">
        <v>73</v>
      </c>
      <c r="B36" s="247"/>
      <c r="C36" s="247"/>
      <c r="D36" s="247"/>
      <c r="E36" s="247"/>
      <c r="F36" s="247"/>
      <c r="G36" s="247"/>
      <c r="H36" s="247"/>
    </row>
    <row r="37" spans="1:8" x14ac:dyDescent="0.2">
      <c r="A37" s="130"/>
      <c r="B37" s="130"/>
      <c r="C37" s="130"/>
      <c r="D37" s="130"/>
      <c r="E37" s="130"/>
      <c r="F37" s="130"/>
      <c r="G37" s="130"/>
      <c r="H37" s="130"/>
    </row>
    <row r="38" spans="1:8" x14ac:dyDescent="0.2">
      <c r="A38" s="130"/>
      <c r="B38" s="130"/>
      <c r="C38" s="130"/>
      <c r="D38" s="130"/>
      <c r="E38" s="130"/>
      <c r="F38" s="130"/>
      <c r="G38" s="130"/>
      <c r="H38" s="130"/>
    </row>
  </sheetData>
  <mergeCells count="7">
    <mergeCell ref="A1:F1"/>
    <mergeCell ref="A36:H36"/>
    <mergeCell ref="A22:G22"/>
    <mergeCell ref="A4:G4"/>
    <mergeCell ref="A18:H18"/>
    <mergeCell ref="A34:B34"/>
    <mergeCell ref="A16:B16"/>
  </mergeCells>
  <phoneticPr fontId="4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8"/>
  <dimension ref="A1:I27"/>
  <sheetViews>
    <sheetView workbookViewId="0">
      <selection activeCell="E7" sqref="E7"/>
    </sheetView>
  </sheetViews>
  <sheetFormatPr defaultColWidth="11" defaultRowHeight="12.75" x14ac:dyDescent="0.2"/>
  <cols>
    <col min="1" max="1" width="26.125" customWidth="1"/>
    <col min="2" max="2" width="17.875" customWidth="1"/>
    <col min="3" max="3" width="17" customWidth="1"/>
    <col min="4" max="4" width="18.125" customWidth="1"/>
    <col min="5" max="5" width="19.875" customWidth="1"/>
    <col min="6" max="6" width="16.75" customWidth="1"/>
    <col min="7" max="7" width="20.125" customWidth="1"/>
    <col min="8" max="8" width="17.375" customWidth="1"/>
    <col min="9" max="9" width="12" bestFit="1" customWidth="1"/>
  </cols>
  <sheetData>
    <row r="1" spans="1:9" ht="15.75" thickBot="1" x14ac:dyDescent="0.25">
      <c r="A1" s="226" t="s">
        <v>61</v>
      </c>
      <c r="B1" s="226"/>
      <c r="C1" s="226"/>
      <c r="D1" s="226"/>
      <c r="E1" s="226"/>
      <c r="F1" s="226"/>
      <c r="G1" s="226"/>
      <c r="H1" s="226"/>
    </row>
    <row r="2" spans="1:9" s="81" customFormat="1" ht="39" thickBot="1" x14ac:dyDescent="0.25">
      <c r="A2" s="179" t="s">
        <v>29</v>
      </c>
      <c r="B2" s="180" t="s">
        <v>12</v>
      </c>
      <c r="C2" s="180" t="s">
        <v>13</v>
      </c>
      <c r="D2" s="172" t="s">
        <v>20</v>
      </c>
      <c r="E2" s="172" t="s">
        <v>21</v>
      </c>
      <c r="F2" s="171" t="s">
        <v>38</v>
      </c>
      <c r="G2" s="181" t="s">
        <v>49</v>
      </c>
      <c r="H2" s="173" t="s">
        <v>30</v>
      </c>
    </row>
    <row r="3" spans="1:9" ht="13.5" thickBot="1" x14ac:dyDescent="0.25">
      <c r="A3" s="54" t="str">
        <f>+PERSONALE!A5</f>
        <v>RICHIEDENTE</v>
      </c>
      <c r="B3" s="55">
        <f>PERSONALE!N11</f>
        <v>0</v>
      </c>
      <c r="C3" s="55">
        <f>MISSIONI!J9</f>
        <v>0</v>
      </c>
      <c r="D3" s="126">
        <f>'SERVIZI E CONSULENZE'!G7</f>
        <v>0</v>
      </c>
      <c r="E3" s="55">
        <f>'STRUMENTI E ATTREZZATURE'!L9</f>
        <v>0</v>
      </c>
      <c r="F3" s="76">
        <f>'MATERIALE D''USO'!G9</f>
        <v>0</v>
      </c>
      <c r="G3" s="55">
        <f>'COSTI INDIRETTI'!G7</f>
        <v>0</v>
      </c>
      <c r="H3" s="74">
        <f>SUM(A3:G3)</f>
        <v>0</v>
      </c>
    </row>
    <row r="4" spans="1:9" ht="13.5" thickBot="1" x14ac:dyDescent="0.25">
      <c r="A4" s="56" t="str">
        <f>+PERSONALE!A12</f>
        <v xml:space="preserve">PARTNER 1 </v>
      </c>
      <c r="B4" s="55">
        <f>PERSONALE!N14</f>
        <v>0</v>
      </c>
      <c r="C4" s="55">
        <f>MISSIONI!J12</f>
        <v>0</v>
      </c>
      <c r="D4" s="126">
        <f>'SERVIZI E CONSULENZE'!G11</f>
        <v>0</v>
      </c>
      <c r="E4" s="55">
        <f>'STRUMENTI E ATTREZZATURE'!L13</f>
        <v>0</v>
      </c>
      <c r="F4" s="76">
        <f>'MATERIALE D''USO'!G13</f>
        <v>0</v>
      </c>
      <c r="G4" s="55">
        <f>'COSTI INDIRETTI'!G9</f>
        <v>0</v>
      </c>
      <c r="H4" s="74">
        <f>SUM(A4:G4)</f>
        <v>0</v>
      </c>
    </row>
    <row r="5" spans="1:9" ht="13.5" thickBot="1" x14ac:dyDescent="0.25">
      <c r="A5" s="56" t="str">
        <f>+PERSONALE!A15</f>
        <v>PARTNER 2</v>
      </c>
      <c r="B5" s="55">
        <f>PERSONALE!N17</f>
        <v>0</v>
      </c>
      <c r="C5" s="55">
        <f>MISSIONI!J15</f>
        <v>0</v>
      </c>
      <c r="D5" s="126">
        <f>'SERVIZI E CONSULENZE'!G15</f>
        <v>0</v>
      </c>
      <c r="E5" s="55">
        <f>'STRUMENTI E ATTREZZATURE'!L17</f>
        <v>0</v>
      </c>
      <c r="F5" s="76">
        <f>'MATERIALE D''USO'!G17</f>
        <v>0</v>
      </c>
      <c r="G5" s="55">
        <f>'COSTI INDIRETTI'!G11</f>
        <v>0</v>
      </c>
      <c r="H5" s="74">
        <f>SUM(A5:G5)</f>
        <v>0</v>
      </c>
    </row>
    <row r="6" spans="1:9" ht="13.5" thickBot="1" x14ac:dyDescent="0.25">
      <c r="A6" s="54" t="str">
        <f>+PERSONALE!A18</f>
        <v>PARTNER 3</v>
      </c>
      <c r="B6" s="55">
        <f>PERSONALE!N20</f>
        <v>0</v>
      </c>
      <c r="C6" s="55">
        <f>MISSIONI!J18</f>
        <v>0</v>
      </c>
      <c r="D6" s="126">
        <f>'SERVIZI E CONSULENZE'!G19</f>
        <v>0</v>
      </c>
      <c r="E6" s="55">
        <f>'STRUMENTI E ATTREZZATURE'!L21</f>
        <v>0</v>
      </c>
      <c r="F6" s="76">
        <f>'MATERIALE D''USO'!G21</f>
        <v>0</v>
      </c>
      <c r="G6" s="55">
        <f>'COSTI INDIRETTI'!G13</f>
        <v>0</v>
      </c>
      <c r="H6" s="74">
        <f>SUM(A6:G6)</f>
        <v>0</v>
      </c>
    </row>
    <row r="7" spans="1:9" ht="13.5" thickBot="1" x14ac:dyDescent="0.25">
      <c r="A7" s="54" t="str">
        <f>+PERSONALE!A21</f>
        <v>PARTNER 4</v>
      </c>
      <c r="B7" s="55">
        <f>PERSONALE!N23</f>
        <v>0</v>
      </c>
      <c r="C7" s="55">
        <f>MISSIONI!J21</f>
        <v>0</v>
      </c>
      <c r="D7" s="126">
        <f>'SERVIZI E CONSULENZE'!G23</f>
        <v>0</v>
      </c>
      <c r="E7" s="55">
        <f>'STRUMENTI E ATTREZZATURE'!L25</f>
        <v>0</v>
      </c>
      <c r="F7" s="76">
        <f>'MATERIALE D''USO'!G26</f>
        <v>0</v>
      </c>
      <c r="G7" s="55">
        <f>'COSTI INDIRETTI'!G15</f>
        <v>0</v>
      </c>
      <c r="H7" s="74">
        <f>SUM(A7:G7)</f>
        <v>0</v>
      </c>
    </row>
    <row r="8" spans="1:9" ht="13.5" thickBot="1" x14ac:dyDescent="0.25">
      <c r="A8" s="221" t="s">
        <v>71</v>
      </c>
      <c r="B8" s="46">
        <f t="shared" ref="B8:H8" si="0">SUM(B3:B7)</f>
        <v>0</v>
      </c>
      <c r="C8" s="46">
        <f t="shared" si="0"/>
        <v>0</v>
      </c>
      <c r="D8" s="46">
        <f t="shared" si="0"/>
        <v>0</v>
      </c>
      <c r="E8" s="46">
        <f t="shared" si="0"/>
        <v>0</v>
      </c>
      <c r="F8" s="46">
        <f t="shared" si="0"/>
        <v>0</v>
      </c>
      <c r="G8" s="46">
        <f t="shared" si="0"/>
        <v>0</v>
      </c>
      <c r="H8" s="46">
        <f t="shared" si="0"/>
        <v>0</v>
      </c>
    </row>
    <row r="9" spans="1:9" x14ac:dyDescent="0.2">
      <c r="D9" s="130"/>
    </row>
    <row r="10" spans="1:9" ht="43.5" customHeight="1" x14ac:dyDescent="0.2">
      <c r="A10" s="251" t="s">
        <v>31</v>
      </c>
      <c r="B10" s="234"/>
      <c r="C10" s="234"/>
      <c r="D10" s="234"/>
      <c r="E10" s="234"/>
    </row>
    <row r="11" spans="1:9" ht="15" customHeight="1" thickBot="1" x14ac:dyDescent="0.25">
      <c r="A11" s="116"/>
      <c r="B11" s="117"/>
      <c r="C11" s="117"/>
      <c r="D11" s="117"/>
      <c r="E11" s="117"/>
    </row>
    <row r="12" spans="1:9" ht="13.5" thickBot="1" x14ac:dyDescent="0.25">
      <c r="A12" s="8" t="s">
        <v>0</v>
      </c>
      <c r="B12" s="44" t="s">
        <v>9</v>
      </c>
      <c r="C12" s="52" t="s">
        <v>10</v>
      </c>
      <c r="D12" s="52" t="s">
        <v>41</v>
      </c>
      <c r="E12" s="53" t="s">
        <v>11</v>
      </c>
      <c r="F12" s="40"/>
    </row>
    <row r="13" spans="1:9" ht="13.5" thickBot="1" x14ac:dyDescent="0.25">
      <c r="A13" s="54" t="s">
        <v>12</v>
      </c>
      <c r="B13" s="55">
        <f>PERSONALE!J24</f>
        <v>0</v>
      </c>
      <c r="C13" s="55">
        <f>PERSONALE!K24</f>
        <v>0</v>
      </c>
      <c r="D13" s="55">
        <f>PERSONALE!L24</f>
        <v>0</v>
      </c>
      <c r="E13" s="43">
        <f>SUM(B13:D13)</f>
        <v>0</v>
      </c>
      <c r="F13" s="47"/>
    </row>
    <row r="14" spans="1:9" ht="13.5" thickBot="1" x14ac:dyDescent="0.25">
      <c r="A14" s="54" t="s">
        <v>13</v>
      </c>
      <c r="B14" s="55">
        <f>MISSIONI!F22</f>
        <v>0</v>
      </c>
      <c r="C14" s="55">
        <f>MISSIONI!G22</f>
        <v>0</v>
      </c>
      <c r="D14" s="55">
        <f>MISSIONI!H22</f>
        <v>0</v>
      </c>
      <c r="E14" s="43">
        <f t="shared" ref="E14:E17" si="1">SUM(B14:D14)</f>
        <v>0</v>
      </c>
      <c r="F14" s="47"/>
    </row>
    <row r="15" spans="1:9" ht="13.5" thickBot="1" x14ac:dyDescent="0.25">
      <c r="A15" s="56" t="s">
        <v>20</v>
      </c>
      <c r="B15" s="55">
        <f>'SERVIZI E CONSULENZE'!C24</f>
        <v>0</v>
      </c>
      <c r="C15" s="55">
        <f>'SERVIZI E CONSULENZE'!D24</f>
        <v>0</v>
      </c>
      <c r="D15" s="55">
        <f>'SERVIZI E CONSULENZE'!E24</f>
        <v>0</v>
      </c>
      <c r="E15" s="43">
        <f t="shared" si="1"/>
        <v>0</v>
      </c>
      <c r="F15" s="47"/>
    </row>
    <row r="16" spans="1:9" ht="13.5" thickBot="1" x14ac:dyDescent="0.25">
      <c r="A16" s="56" t="s">
        <v>21</v>
      </c>
      <c r="B16" s="55">
        <f>'STRUMENTI E ATTREZZATURE'!H26</f>
        <v>0</v>
      </c>
      <c r="C16" s="55">
        <f>'STRUMENTI E ATTREZZATURE'!I26</f>
        <v>0</v>
      </c>
      <c r="D16" s="55">
        <f>'STRUMENTI E ATTREZZATURE'!J26</f>
        <v>0</v>
      </c>
      <c r="E16" s="43">
        <f t="shared" si="1"/>
        <v>0</v>
      </c>
      <c r="F16" s="47"/>
      <c r="I16" s="23"/>
    </row>
    <row r="17" spans="1:9" ht="13.5" thickBot="1" x14ac:dyDescent="0.25">
      <c r="A17" s="56" t="s">
        <v>38</v>
      </c>
      <c r="B17" s="55">
        <f>'MATERIALE D''USO'!C26</f>
        <v>0</v>
      </c>
      <c r="C17" s="55">
        <f>'MATERIALE D''USO'!D26</f>
        <v>0</v>
      </c>
      <c r="D17" s="55">
        <f>'MATERIALE D''USO'!E26</f>
        <v>0</v>
      </c>
      <c r="E17" s="43">
        <f t="shared" si="1"/>
        <v>0</v>
      </c>
      <c r="F17" s="47"/>
      <c r="I17" s="23"/>
    </row>
    <row r="18" spans="1:9" ht="13.5" thickBot="1" x14ac:dyDescent="0.25">
      <c r="A18" s="189" t="s">
        <v>49</v>
      </c>
      <c r="B18" s="55">
        <f>'COSTI INDIRETTI'!C16</f>
        <v>0</v>
      </c>
      <c r="C18" s="55">
        <f>'COSTI INDIRETTI'!D16</f>
        <v>0</v>
      </c>
      <c r="D18" s="55">
        <f>'COSTI INDIRETTI'!E16</f>
        <v>0</v>
      </c>
      <c r="E18" s="43">
        <f>SUM(B18:D18)</f>
        <v>0</v>
      </c>
      <c r="F18" s="47"/>
    </row>
    <row r="19" spans="1:9" ht="13.5" thickBot="1" x14ac:dyDescent="0.25">
      <c r="A19" s="8" t="s">
        <v>71</v>
      </c>
      <c r="B19" s="46">
        <f>SUM(B13:B18)</f>
        <v>0</v>
      </c>
      <c r="C19" s="46">
        <f>SUM(C13:C18)</f>
        <v>0</v>
      </c>
      <c r="D19" s="46">
        <f>SUM(D13:D18)</f>
        <v>0</v>
      </c>
      <c r="E19" s="43">
        <f>SUM(B19:D19)</f>
        <v>0</v>
      </c>
      <c r="F19" s="47"/>
    </row>
    <row r="20" spans="1:9" ht="13.5" thickBot="1" x14ac:dyDescent="0.25">
      <c r="D20" s="23"/>
      <c r="F20" s="35"/>
    </row>
    <row r="21" spans="1:9" ht="15.75" thickBot="1" x14ac:dyDescent="0.25">
      <c r="D21" s="188" t="s">
        <v>62</v>
      </c>
      <c r="E21" s="138" t="e">
        <f>E18/E13</f>
        <v>#DIV/0!</v>
      </c>
      <c r="F21" s="48"/>
    </row>
    <row r="22" spans="1:9" x14ac:dyDescent="0.2">
      <c r="B22" s="34"/>
      <c r="C22" s="34"/>
      <c r="D22" s="34"/>
      <c r="E22" s="34"/>
      <c r="H22" s="35"/>
      <c r="I22" s="35"/>
    </row>
    <row r="23" spans="1:9" x14ac:dyDescent="0.2">
      <c r="H23" s="35"/>
      <c r="I23" s="35"/>
    </row>
    <row r="24" spans="1:9" x14ac:dyDescent="0.2">
      <c r="H24" s="35"/>
      <c r="I24" s="35"/>
    </row>
    <row r="25" spans="1:9" x14ac:dyDescent="0.2">
      <c r="H25" s="35"/>
      <c r="I25" s="35"/>
    </row>
    <row r="26" spans="1:9" x14ac:dyDescent="0.2">
      <c r="H26" s="35"/>
      <c r="I26" s="35"/>
    </row>
    <row r="27" spans="1:9" x14ac:dyDescent="0.2">
      <c r="H27" s="35"/>
      <c r="I27" s="35"/>
    </row>
  </sheetData>
  <mergeCells count="2">
    <mergeCell ref="A1:H1"/>
    <mergeCell ref="A10:E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7"/>
  <sheetViews>
    <sheetView workbookViewId="0">
      <selection activeCell="E8" sqref="E8"/>
    </sheetView>
  </sheetViews>
  <sheetFormatPr defaultColWidth="11" defaultRowHeight="12.75" x14ac:dyDescent="0.2"/>
  <cols>
    <col min="1" max="1" width="26.125" customWidth="1"/>
    <col min="2" max="2" width="18.625" customWidth="1"/>
    <col min="3" max="3" width="14.375" customWidth="1"/>
    <col min="4" max="4" width="20.5" customWidth="1"/>
    <col min="5" max="5" width="19.75" customWidth="1"/>
    <col min="6" max="6" width="20.25" customWidth="1"/>
    <col min="7" max="7" width="20.125" customWidth="1"/>
    <col min="8" max="8" width="19.75" customWidth="1"/>
    <col min="9" max="9" width="12" bestFit="1" customWidth="1"/>
  </cols>
  <sheetData>
    <row r="1" spans="1:9" ht="15.75" thickBot="1" x14ac:dyDescent="0.25">
      <c r="A1" s="226" t="s">
        <v>64</v>
      </c>
      <c r="B1" s="226"/>
      <c r="C1" s="226"/>
      <c r="D1" s="226"/>
      <c r="E1" s="226"/>
      <c r="F1" s="226"/>
      <c r="G1" s="226"/>
      <c r="H1" s="226"/>
      <c r="I1" s="130"/>
    </row>
    <row r="2" spans="1:9" ht="26.25" thickBot="1" x14ac:dyDescent="0.25">
      <c r="A2" s="171" t="s">
        <v>29</v>
      </c>
      <c r="B2" s="172" t="s">
        <v>12</v>
      </c>
      <c r="C2" s="172" t="s">
        <v>13</v>
      </c>
      <c r="D2" s="172" t="s">
        <v>20</v>
      </c>
      <c r="E2" s="172" t="s">
        <v>21</v>
      </c>
      <c r="F2" s="171" t="s">
        <v>38</v>
      </c>
      <c r="G2" s="181" t="s">
        <v>49</v>
      </c>
      <c r="H2" s="173" t="s">
        <v>30</v>
      </c>
      <c r="I2" s="130"/>
    </row>
    <row r="3" spans="1:9" ht="13.5" thickBot="1" x14ac:dyDescent="0.25">
      <c r="A3" s="54" t="str">
        <f>+PERSONALE!A5</f>
        <v>RICHIEDENTE</v>
      </c>
      <c r="B3" s="174">
        <f>PERSONALE!N38</f>
        <v>0</v>
      </c>
      <c r="C3" s="174">
        <f>MISSIONI!J36</f>
        <v>0</v>
      </c>
      <c r="D3" s="174">
        <f>'SERVIZI E CONSULENZE'!G35</f>
        <v>0</v>
      </c>
      <c r="E3" s="174">
        <f>'STRUMENTI E ATTREZZATURE'!L37</f>
        <v>0</v>
      </c>
      <c r="F3" s="175">
        <f>'MATERIALE D''USO'!G37</f>
        <v>0</v>
      </c>
      <c r="G3" s="174">
        <f>'COSTI INDIRETTI'!G25</f>
        <v>0</v>
      </c>
      <c r="H3" s="176">
        <f>SUM(A3:G3)</f>
        <v>0</v>
      </c>
      <c r="I3" s="130"/>
    </row>
    <row r="4" spans="1:9" ht="13.5" thickBot="1" x14ac:dyDescent="0.25">
      <c r="A4" s="56" t="str">
        <f>+PERSONALE!A12</f>
        <v xml:space="preserve">PARTNER 1 </v>
      </c>
      <c r="B4" s="174">
        <f>PERSONALE!N41</f>
        <v>0</v>
      </c>
      <c r="C4" s="174">
        <f>MISSIONI!J39</f>
        <v>0</v>
      </c>
      <c r="D4" s="174">
        <f>'SERVIZI E CONSULENZE'!G39</f>
        <v>0</v>
      </c>
      <c r="E4" s="174">
        <f>'STRUMENTI E ATTREZZATURE'!L41</f>
        <v>0</v>
      </c>
      <c r="F4" s="175">
        <f>'MATERIALE D''USO'!G41</f>
        <v>0</v>
      </c>
      <c r="G4" s="174">
        <f>'COSTI INDIRETTI'!G27</f>
        <v>0</v>
      </c>
      <c r="H4" s="176">
        <f>SUM(A4:G4)</f>
        <v>0</v>
      </c>
      <c r="I4" s="130"/>
    </row>
    <row r="5" spans="1:9" ht="13.5" thickBot="1" x14ac:dyDescent="0.25">
      <c r="A5" s="56" t="str">
        <f>+PERSONALE!A15</f>
        <v>PARTNER 2</v>
      </c>
      <c r="B5" s="174">
        <f>PERSONALE!N44</f>
        <v>0</v>
      </c>
      <c r="C5" s="174">
        <f>MISSIONI!J42</f>
        <v>0</v>
      </c>
      <c r="D5" s="174">
        <f>'SERVIZI E CONSULENZE'!G43</f>
        <v>0</v>
      </c>
      <c r="E5" s="174">
        <f>'STRUMENTI E ATTREZZATURE'!L45</f>
        <v>0</v>
      </c>
      <c r="F5" s="175">
        <f>'MATERIALE D''USO'!G45</f>
        <v>0</v>
      </c>
      <c r="G5" s="174">
        <f>'COSTI INDIRETTI'!G29</f>
        <v>0</v>
      </c>
      <c r="H5" s="176">
        <f>SUM(A5:G5)</f>
        <v>0</v>
      </c>
      <c r="I5" s="130"/>
    </row>
    <row r="6" spans="1:9" ht="13.5" thickBot="1" x14ac:dyDescent="0.25">
      <c r="A6" s="54" t="str">
        <f>+PERSONALE!A18</f>
        <v>PARTNER 3</v>
      </c>
      <c r="B6" s="174">
        <f>PERSONALE!N47</f>
        <v>0</v>
      </c>
      <c r="C6" s="174">
        <f>MISSIONI!J45</f>
        <v>0</v>
      </c>
      <c r="D6" s="174">
        <f>'SERVIZI E CONSULENZE'!G47</f>
        <v>0</v>
      </c>
      <c r="E6" s="174">
        <f>'STRUMENTI E ATTREZZATURE'!L49</f>
        <v>0</v>
      </c>
      <c r="F6" s="175">
        <f>'MATERIALE D''USO'!G49</f>
        <v>0</v>
      </c>
      <c r="G6" s="174">
        <f>'COSTI INDIRETTI'!G31</f>
        <v>0</v>
      </c>
      <c r="H6" s="176">
        <f>SUM(A6:G6)</f>
        <v>0</v>
      </c>
      <c r="I6" s="130"/>
    </row>
    <row r="7" spans="1:9" ht="13.5" thickBot="1" x14ac:dyDescent="0.25">
      <c r="A7" s="54" t="str">
        <f>+PERSONALE!A21</f>
        <v>PARTNER 4</v>
      </c>
      <c r="B7" s="174">
        <f>PERSONALE!N50</f>
        <v>0</v>
      </c>
      <c r="C7" s="174">
        <f>MISSIONI!J48</f>
        <v>0</v>
      </c>
      <c r="D7" s="174">
        <f>'SERVIZI E CONSULENZE'!G51</f>
        <v>0</v>
      </c>
      <c r="E7" s="174">
        <f>'STRUMENTI E ATTREZZATURE'!L53</f>
        <v>0</v>
      </c>
      <c r="F7" s="175">
        <f>'MATERIALE D''USO'!G53</f>
        <v>0</v>
      </c>
      <c r="G7" s="174">
        <f>'COSTI INDIRETTI'!G33</f>
        <v>0</v>
      </c>
      <c r="H7" s="176">
        <f t="shared" ref="H7" si="0">SUM(A7:G7)</f>
        <v>0</v>
      </c>
      <c r="I7" s="130"/>
    </row>
    <row r="8" spans="1:9" ht="13.5" thickBot="1" x14ac:dyDescent="0.25">
      <c r="A8" s="220" t="s">
        <v>70</v>
      </c>
      <c r="B8" s="177">
        <f t="shared" ref="B8:H8" si="1">SUM(B3:B7)</f>
        <v>0</v>
      </c>
      <c r="C8" s="177">
        <f t="shared" si="1"/>
        <v>0</v>
      </c>
      <c r="D8" s="177">
        <f t="shared" si="1"/>
        <v>0</v>
      </c>
      <c r="E8" s="177">
        <f t="shared" si="1"/>
        <v>0</v>
      </c>
      <c r="F8" s="177">
        <f t="shared" si="1"/>
        <v>0</v>
      </c>
      <c r="G8" s="177">
        <f t="shared" si="1"/>
        <v>0</v>
      </c>
      <c r="H8" s="178">
        <f t="shared" si="1"/>
        <v>0</v>
      </c>
      <c r="I8" s="130"/>
    </row>
    <row r="9" spans="1:9" x14ac:dyDescent="0.2">
      <c r="A9" s="122"/>
      <c r="B9" s="122"/>
      <c r="C9" s="122"/>
      <c r="D9" s="122"/>
      <c r="E9" s="122"/>
      <c r="F9" s="122"/>
      <c r="G9" s="122"/>
      <c r="H9" s="122"/>
    </row>
    <row r="10" spans="1:9" ht="43.5" customHeight="1" x14ac:dyDescent="0.2">
      <c r="A10" s="251" t="s">
        <v>43</v>
      </c>
      <c r="B10" s="251"/>
      <c r="C10" s="251"/>
      <c r="D10" s="251"/>
      <c r="E10" s="251"/>
      <c r="F10" s="122"/>
      <c r="G10" s="122"/>
      <c r="H10" s="122"/>
    </row>
    <row r="11" spans="1:9" ht="15" customHeight="1" thickBot="1" x14ac:dyDescent="0.25">
      <c r="A11" s="124"/>
      <c r="B11" s="124"/>
      <c r="C11" s="124"/>
      <c r="D11" s="124"/>
      <c r="E11" s="124"/>
      <c r="F11" s="122"/>
      <c r="G11" s="122"/>
      <c r="H11" s="122"/>
    </row>
    <row r="12" spans="1:9" s="130" customFormat="1" ht="13.5" thickBot="1" x14ac:dyDescent="0.25">
      <c r="A12" s="45" t="s">
        <v>0</v>
      </c>
      <c r="B12" s="132" t="s">
        <v>9</v>
      </c>
      <c r="C12" s="133" t="s">
        <v>10</v>
      </c>
      <c r="D12" s="133" t="s">
        <v>41</v>
      </c>
      <c r="E12" s="134" t="s">
        <v>11</v>
      </c>
      <c r="F12" s="136"/>
    </row>
    <row r="13" spans="1:9" s="130" customFormat="1" ht="13.5" thickBot="1" x14ac:dyDescent="0.25">
      <c r="A13" s="56" t="s">
        <v>12</v>
      </c>
      <c r="B13" s="126">
        <f>PERSONALE!J51</f>
        <v>0</v>
      </c>
      <c r="C13" s="126">
        <f>PERSONALE!K51</f>
        <v>0</v>
      </c>
      <c r="D13" s="126">
        <f>PERSONALE!L51</f>
        <v>0</v>
      </c>
      <c r="E13" s="135">
        <f>SUM(B13:D13)</f>
        <v>0</v>
      </c>
      <c r="F13" s="73"/>
    </row>
    <row r="14" spans="1:9" s="130" customFormat="1" ht="13.5" thickBot="1" x14ac:dyDescent="0.25">
      <c r="A14" s="56" t="s">
        <v>13</v>
      </c>
      <c r="B14" s="126">
        <f>MISSIONI!F49</f>
        <v>0</v>
      </c>
      <c r="C14" s="126">
        <f>MISSIONI!G49</f>
        <v>0</v>
      </c>
      <c r="D14" s="126">
        <f>MISSIONI!H49</f>
        <v>0</v>
      </c>
      <c r="E14" s="135">
        <f t="shared" ref="E14:E18" si="2">SUM(B14:D14)</f>
        <v>0</v>
      </c>
      <c r="F14" s="73"/>
    </row>
    <row r="15" spans="1:9" s="130" customFormat="1" ht="13.5" thickBot="1" x14ac:dyDescent="0.25">
      <c r="A15" s="56" t="s">
        <v>20</v>
      </c>
      <c r="B15" s="126">
        <f>'SERVIZI E CONSULENZE'!C52</f>
        <v>0</v>
      </c>
      <c r="C15" s="126">
        <f>'SERVIZI E CONSULENZE'!D52</f>
        <v>0</v>
      </c>
      <c r="D15" s="126">
        <f>'SERVIZI E CONSULENZE'!E52</f>
        <v>0</v>
      </c>
      <c r="E15" s="135">
        <f t="shared" si="2"/>
        <v>0</v>
      </c>
      <c r="F15" s="73"/>
    </row>
    <row r="16" spans="1:9" s="130" customFormat="1" ht="13.5" thickBot="1" x14ac:dyDescent="0.25">
      <c r="A16" s="56" t="s">
        <v>21</v>
      </c>
      <c r="B16" s="126">
        <f>'STRUMENTI E ATTREZZATURE'!H54</f>
        <v>0</v>
      </c>
      <c r="C16" s="126">
        <f>'STRUMENTI E ATTREZZATURE'!I54</f>
        <v>0</v>
      </c>
      <c r="D16" s="126">
        <f>'STRUMENTI E ATTREZZATURE'!J54</f>
        <v>0</v>
      </c>
      <c r="E16" s="135">
        <f t="shared" si="2"/>
        <v>0</v>
      </c>
      <c r="F16" s="73"/>
      <c r="I16" s="137"/>
    </row>
    <row r="17" spans="1:9" s="130" customFormat="1" ht="13.5" thickBot="1" x14ac:dyDescent="0.25">
      <c r="A17" s="56" t="s">
        <v>38</v>
      </c>
      <c r="B17" s="126">
        <f>'MATERIALE D''USO'!C54</f>
        <v>0</v>
      </c>
      <c r="C17" s="126">
        <f>'MATERIALE D''USO'!D54</f>
        <v>0</v>
      </c>
      <c r="D17" s="126">
        <f>'MATERIALE D''USO'!E54</f>
        <v>0</v>
      </c>
      <c r="E17" s="135">
        <f t="shared" si="2"/>
        <v>0</v>
      </c>
      <c r="F17" s="73"/>
      <c r="I17" s="137"/>
    </row>
    <row r="18" spans="1:9" s="130" customFormat="1" ht="13.5" thickBot="1" x14ac:dyDescent="0.25">
      <c r="A18" s="189" t="s">
        <v>49</v>
      </c>
      <c r="B18" s="126">
        <f>'COSTI INDIRETTI'!C34</f>
        <v>0</v>
      </c>
      <c r="C18" s="126">
        <f>'COSTI INDIRETTI'!D34</f>
        <v>0</v>
      </c>
      <c r="D18" s="126">
        <f>'COSTI INDIRETTI'!E34</f>
        <v>0</v>
      </c>
      <c r="E18" s="135">
        <f t="shared" si="2"/>
        <v>0</v>
      </c>
      <c r="F18" s="73"/>
    </row>
    <row r="19" spans="1:9" s="130" customFormat="1" ht="13.5" thickBot="1" x14ac:dyDescent="0.25">
      <c r="A19" s="8" t="s">
        <v>70</v>
      </c>
      <c r="B19" s="127">
        <f>SUM(B13:B18)</f>
        <v>0</v>
      </c>
      <c r="C19" s="127">
        <f t="shared" ref="C19:D19" si="3">SUM(C13:C18)</f>
        <v>0</v>
      </c>
      <c r="D19" s="127">
        <f t="shared" si="3"/>
        <v>0</v>
      </c>
      <c r="E19" s="135">
        <f>SUM(B19:D19)</f>
        <v>0</v>
      </c>
      <c r="F19" s="73"/>
    </row>
    <row r="20" spans="1:9" s="130" customFormat="1" ht="13.5" thickBot="1" x14ac:dyDescent="0.25">
      <c r="D20" s="137"/>
      <c r="F20" s="61"/>
    </row>
    <row r="21" spans="1:9" s="130" customFormat="1" ht="15.75" thickBot="1" x14ac:dyDescent="0.25">
      <c r="D21" s="188" t="s">
        <v>63</v>
      </c>
      <c r="E21" s="138" t="e">
        <f>E18/E13</f>
        <v>#DIV/0!</v>
      </c>
      <c r="F21" s="139"/>
    </row>
    <row r="22" spans="1:9" s="130" customFormat="1" x14ac:dyDescent="0.2">
      <c r="B22" s="140"/>
      <c r="C22" s="140"/>
      <c r="D22" s="140"/>
      <c r="E22" s="140"/>
      <c r="H22" s="61"/>
      <c r="I22" s="61"/>
    </row>
    <row r="23" spans="1:9" x14ac:dyDescent="0.2">
      <c r="H23" s="35"/>
      <c r="I23" s="35"/>
    </row>
    <row r="24" spans="1:9" x14ac:dyDescent="0.2">
      <c r="H24" s="35"/>
      <c r="I24" s="35"/>
    </row>
    <row r="25" spans="1:9" x14ac:dyDescent="0.2">
      <c r="H25" s="35"/>
      <c r="I25" s="35"/>
    </row>
    <row r="26" spans="1:9" x14ac:dyDescent="0.2">
      <c r="H26" s="35"/>
      <c r="I26" s="35"/>
    </row>
    <row r="27" spans="1:9" x14ac:dyDescent="0.2">
      <c r="H27" s="35"/>
      <c r="I27" s="35"/>
    </row>
  </sheetData>
  <mergeCells count="2">
    <mergeCell ref="A1:H1"/>
    <mergeCell ref="A10:E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9"/>
  <dimension ref="A1:H29"/>
  <sheetViews>
    <sheetView tabSelected="1" workbookViewId="0">
      <selection sqref="A1:G1"/>
    </sheetView>
  </sheetViews>
  <sheetFormatPr defaultRowHeight="12.75" x14ac:dyDescent="0.2"/>
  <cols>
    <col min="1" max="1" width="29" customWidth="1"/>
    <col min="2" max="3" width="17.75" customWidth="1"/>
    <col min="4" max="4" width="26.625" customWidth="1"/>
    <col min="5" max="5" width="23.5" customWidth="1"/>
    <col min="6" max="6" width="18.5" customWidth="1"/>
    <col min="7" max="7" width="18.375" customWidth="1"/>
    <col min="8" max="8" width="17.75" bestFit="1" customWidth="1"/>
  </cols>
  <sheetData>
    <row r="1" spans="1:8" s="130" customFormat="1" ht="15.75" thickBot="1" x14ac:dyDescent="0.25">
      <c r="A1" s="226" t="s">
        <v>65</v>
      </c>
      <c r="B1" s="226"/>
      <c r="C1" s="226"/>
      <c r="D1" s="226"/>
      <c r="E1" s="226"/>
      <c r="F1" s="226"/>
      <c r="G1" s="226"/>
    </row>
    <row r="2" spans="1:8" s="130" customFormat="1" ht="13.5" thickBot="1" x14ac:dyDescent="0.25">
      <c r="A2" s="45" t="s">
        <v>29</v>
      </c>
      <c r="B2" s="36" t="s">
        <v>12</v>
      </c>
      <c r="C2" s="36" t="s">
        <v>13</v>
      </c>
      <c r="D2" s="36" t="s">
        <v>20</v>
      </c>
      <c r="E2" s="36" t="s">
        <v>21</v>
      </c>
      <c r="F2" s="45" t="s">
        <v>38</v>
      </c>
      <c r="G2" s="58" t="s">
        <v>49</v>
      </c>
      <c r="H2" s="59" t="s">
        <v>30</v>
      </c>
    </row>
    <row r="3" spans="1:8" s="130" customFormat="1" ht="13.5" thickBot="1" x14ac:dyDescent="0.25">
      <c r="A3" s="54" t="str">
        <f>+PERSONALE!A5</f>
        <v>RICHIEDENTE</v>
      </c>
      <c r="B3" s="126">
        <f>'RIEPILOGO SOTTOPROGETTO 1'!B3+'RIEPILOGO SOTTOPROGETTO 2'!B3</f>
        <v>0</v>
      </c>
      <c r="C3" s="126">
        <f>'RIEPILOGO SOTTOPROGETTO 1'!C3+'RIEPILOGO SOTTOPROGETTO 2'!C3</f>
        <v>0</v>
      </c>
      <c r="D3" s="126">
        <f>'RIEPILOGO SOTTOPROGETTO 1'!D3+'RIEPILOGO SOTTOPROGETTO 2'!D3</f>
        <v>0</v>
      </c>
      <c r="E3" s="126">
        <f>'RIEPILOGO SOTTOPROGETTO 1'!E3+'RIEPILOGO SOTTOPROGETTO 2'!E3</f>
        <v>0</v>
      </c>
      <c r="F3" s="126">
        <f>'RIEPILOGO SOTTOPROGETTO 1'!F3+'RIEPILOGO SOTTOPROGETTO 2'!F3</f>
        <v>0</v>
      </c>
      <c r="G3" s="126">
        <f>'RIEPILOGO SOTTOPROGETTO 1'!G3+'RIEPILOGO SOTTOPROGETTO 2'!G3</f>
        <v>0</v>
      </c>
      <c r="H3" s="141">
        <f>SUM(B3:G3)</f>
        <v>0</v>
      </c>
    </row>
    <row r="4" spans="1:8" s="130" customFormat="1" ht="13.5" thickBot="1" x14ac:dyDescent="0.25">
      <c r="A4" s="56" t="str">
        <f>+PERSONALE!A12</f>
        <v xml:space="preserve">PARTNER 1 </v>
      </c>
      <c r="B4" s="126">
        <f>'RIEPILOGO SOTTOPROGETTO 1'!B4+'RIEPILOGO SOTTOPROGETTO 2'!B4</f>
        <v>0</v>
      </c>
      <c r="C4" s="126">
        <f>'RIEPILOGO SOTTOPROGETTO 1'!C4+'RIEPILOGO SOTTOPROGETTO 2'!C4</f>
        <v>0</v>
      </c>
      <c r="D4" s="126">
        <f>'RIEPILOGO SOTTOPROGETTO 1'!D4+'RIEPILOGO SOTTOPROGETTO 2'!D4</f>
        <v>0</v>
      </c>
      <c r="E4" s="126">
        <f>'RIEPILOGO SOTTOPROGETTO 1'!E4+'RIEPILOGO SOTTOPROGETTO 2'!E4</f>
        <v>0</v>
      </c>
      <c r="F4" s="126">
        <f>'RIEPILOGO SOTTOPROGETTO 1'!F4+'RIEPILOGO SOTTOPROGETTO 2'!F4</f>
        <v>0</v>
      </c>
      <c r="G4" s="126">
        <f>'RIEPILOGO SOTTOPROGETTO 1'!G4+'RIEPILOGO SOTTOPROGETTO 2'!G4</f>
        <v>0</v>
      </c>
      <c r="H4" s="141">
        <f>SUM(B4:G4)</f>
        <v>0</v>
      </c>
    </row>
    <row r="5" spans="1:8" s="130" customFormat="1" ht="13.5" thickBot="1" x14ac:dyDescent="0.25">
      <c r="A5" s="56" t="str">
        <f>+PERSONALE!A15</f>
        <v>PARTNER 2</v>
      </c>
      <c r="B5" s="126">
        <f>'RIEPILOGO SOTTOPROGETTO 1'!B5+'RIEPILOGO SOTTOPROGETTO 2'!B5</f>
        <v>0</v>
      </c>
      <c r="C5" s="126">
        <f>'RIEPILOGO SOTTOPROGETTO 1'!C5+'RIEPILOGO SOTTOPROGETTO 2'!C5</f>
        <v>0</v>
      </c>
      <c r="D5" s="126">
        <f>'RIEPILOGO SOTTOPROGETTO 1'!D5+'RIEPILOGO SOTTOPROGETTO 2'!D5</f>
        <v>0</v>
      </c>
      <c r="E5" s="126">
        <f>'RIEPILOGO SOTTOPROGETTO 1'!E5+'RIEPILOGO SOTTOPROGETTO 2'!E5</f>
        <v>0</v>
      </c>
      <c r="F5" s="126">
        <f>'RIEPILOGO SOTTOPROGETTO 1'!F5+'RIEPILOGO SOTTOPROGETTO 2'!F5</f>
        <v>0</v>
      </c>
      <c r="G5" s="126">
        <f>'RIEPILOGO SOTTOPROGETTO 1'!G5+'RIEPILOGO SOTTOPROGETTO 2'!G5</f>
        <v>0</v>
      </c>
      <c r="H5" s="141">
        <f>SUM(B5:G5)</f>
        <v>0</v>
      </c>
    </row>
    <row r="6" spans="1:8" s="130" customFormat="1" ht="13.5" thickBot="1" x14ac:dyDescent="0.25">
      <c r="A6" s="54" t="str">
        <f>+PERSONALE!A18</f>
        <v>PARTNER 3</v>
      </c>
      <c r="B6" s="126">
        <f>'RIEPILOGO SOTTOPROGETTO 1'!B6+'RIEPILOGO SOTTOPROGETTO 2'!B6</f>
        <v>0</v>
      </c>
      <c r="C6" s="126">
        <f>'RIEPILOGO SOTTOPROGETTO 1'!C6+'RIEPILOGO SOTTOPROGETTO 2'!C6</f>
        <v>0</v>
      </c>
      <c r="D6" s="126">
        <f>'RIEPILOGO SOTTOPROGETTO 1'!D6+'RIEPILOGO SOTTOPROGETTO 2'!D6</f>
        <v>0</v>
      </c>
      <c r="E6" s="126">
        <f>'RIEPILOGO SOTTOPROGETTO 1'!E6+'RIEPILOGO SOTTOPROGETTO 2'!E6</f>
        <v>0</v>
      </c>
      <c r="F6" s="126">
        <f>'RIEPILOGO SOTTOPROGETTO 1'!F6+'RIEPILOGO SOTTOPROGETTO 2'!F6</f>
        <v>0</v>
      </c>
      <c r="G6" s="126">
        <f>'RIEPILOGO SOTTOPROGETTO 1'!G6+'RIEPILOGO SOTTOPROGETTO 2'!G6</f>
        <v>0</v>
      </c>
      <c r="H6" s="141">
        <f>SUM(B6:G6)</f>
        <v>0</v>
      </c>
    </row>
    <row r="7" spans="1:8" s="130" customFormat="1" ht="13.5" thickBot="1" x14ac:dyDescent="0.25">
      <c r="A7" s="54" t="str">
        <f>+PERSONALE!A21</f>
        <v>PARTNER 4</v>
      </c>
      <c r="B7" s="126">
        <f>'RIEPILOGO SOTTOPROGETTO 1'!B7+'RIEPILOGO SOTTOPROGETTO 2'!B7</f>
        <v>0</v>
      </c>
      <c r="C7" s="126">
        <f>'RIEPILOGO SOTTOPROGETTO 1'!C7+'RIEPILOGO SOTTOPROGETTO 2'!C7</f>
        <v>0</v>
      </c>
      <c r="D7" s="126">
        <f>'RIEPILOGO SOTTOPROGETTO 1'!D7+'RIEPILOGO SOTTOPROGETTO 2'!D7</f>
        <v>0</v>
      </c>
      <c r="E7" s="126">
        <f>'RIEPILOGO SOTTOPROGETTO 1'!E7+'RIEPILOGO SOTTOPROGETTO 2'!E7</f>
        <v>0</v>
      </c>
      <c r="F7" s="126">
        <f>'RIEPILOGO SOTTOPROGETTO 1'!F7+'RIEPILOGO SOTTOPROGETTO 2'!F7</f>
        <v>0</v>
      </c>
      <c r="G7" s="126">
        <f>'RIEPILOGO SOTTOPROGETTO 1'!G7+'RIEPILOGO SOTTOPROGETTO 2'!G7</f>
        <v>0</v>
      </c>
      <c r="H7" s="141">
        <f>SUM(B7:G7)</f>
        <v>0</v>
      </c>
    </row>
    <row r="8" spans="1:8" s="130" customFormat="1" ht="13.5" thickBot="1" x14ac:dyDescent="0.25">
      <c r="A8" s="41" t="s">
        <v>25</v>
      </c>
      <c r="B8" s="127">
        <f>SUM(B3:B7)</f>
        <v>0</v>
      </c>
      <c r="C8" s="127">
        <f t="shared" ref="C8:G8" si="0">SUM(C3:C7)</f>
        <v>0</v>
      </c>
      <c r="D8" s="127">
        <f t="shared" si="0"/>
        <v>0</v>
      </c>
      <c r="E8" s="127">
        <f t="shared" si="0"/>
        <v>0</v>
      </c>
      <c r="F8" s="127">
        <f t="shared" si="0"/>
        <v>0</v>
      </c>
      <c r="G8" s="183">
        <f t="shared" si="0"/>
        <v>0</v>
      </c>
      <c r="H8" s="135">
        <f>SUM(H3:H7)</f>
        <v>0</v>
      </c>
    </row>
    <row r="9" spans="1:8" s="130" customFormat="1" x14ac:dyDescent="0.2"/>
    <row r="10" spans="1:8" s="130" customFormat="1" ht="54.75" customHeight="1" x14ac:dyDescent="0.2">
      <c r="A10" s="251" t="s">
        <v>43</v>
      </c>
      <c r="B10" s="251"/>
      <c r="C10" s="251"/>
      <c r="D10" s="251"/>
    </row>
    <row r="11" spans="1:8" ht="16.5" customHeight="1" thickBot="1" x14ac:dyDescent="0.25">
      <c r="A11" s="124"/>
      <c r="B11" s="124"/>
      <c r="C11" s="124"/>
      <c r="D11" s="124"/>
      <c r="E11" s="122"/>
      <c r="F11" s="122"/>
      <c r="G11" s="122"/>
    </row>
    <row r="12" spans="1:8" ht="13.5" thickBot="1" x14ac:dyDescent="0.25">
      <c r="A12" s="45" t="s">
        <v>0</v>
      </c>
      <c r="B12" s="132" t="s">
        <v>9</v>
      </c>
      <c r="C12" s="132" t="s">
        <v>10</v>
      </c>
      <c r="D12" s="133" t="s">
        <v>41</v>
      </c>
      <c r="E12" s="53" t="s">
        <v>26</v>
      </c>
      <c r="F12" s="122"/>
      <c r="G12" s="122"/>
    </row>
    <row r="13" spans="1:8" ht="13.5" thickBot="1" x14ac:dyDescent="0.25">
      <c r="A13" s="56" t="s">
        <v>12</v>
      </c>
      <c r="B13" s="126">
        <f>'RIEPILOGO SOTTOPROGETTO 1'!B13+'RIEPILOGO SOTTOPROGETTO 2'!B13</f>
        <v>0</v>
      </c>
      <c r="C13" s="126">
        <f>'RIEPILOGO SOTTOPROGETTO 1'!C13+'RIEPILOGO SOTTOPROGETTO 2'!C13</f>
        <v>0</v>
      </c>
      <c r="D13" s="182">
        <f>'RIEPILOGO SOTTOPROGETTO 1'!D13+'RIEPILOGO SOTTOPROGETTO 2'!D13</f>
        <v>0</v>
      </c>
      <c r="E13" s="184">
        <f>SUM(B13:D13)</f>
        <v>0</v>
      </c>
      <c r="F13" s="122"/>
      <c r="G13" s="122"/>
    </row>
    <row r="14" spans="1:8" ht="13.5" thickBot="1" x14ac:dyDescent="0.25">
      <c r="A14" s="56" t="s">
        <v>13</v>
      </c>
      <c r="B14" s="126">
        <f>'RIEPILOGO SOTTOPROGETTO 1'!B14+'RIEPILOGO SOTTOPROGETTO 2'!B14</f>
        <v>0</v>
      </c>
      <c r="C14" s="126">
        <f>'RIEPILOGO SOTTOPROGETTO 1'!C14+'RIEPILOGO SOTTOPROGETTO 2'!C14</f>
        <v>0</v>
      </c>
      <c r="D14" s="182">
        <f>'RIEPILOGO SOTTOPROGETTO 1'!D14+'RIEPILOGO SOTTOPROGETTO 2'!D14</f>
        <v>0</v>
      </c>
      <c r="E14" s="185">
        <f t="shared" ref="E14:E19" si="1">SUM(B14:D14)</f>
        <v>0</v>
      </c>
      <c r="F14" s="122"/>
      <c r="G14" s="122"/>
    </row>
    <row r="15" spans="1:8" ht="13.5" thickBot="1" x14ac:dyDescent="0.25">
      <c r="A15" s="56" t="s">
        <v>20</v>
      </c>
      <c r="B15" s="126">
        <f>'RIEPILOGO SOTTOPROGETTO 1'!B15+'RIEPILOGO SOTTOPROGETTO 2'!B15</f>
        <v>0</v>
      </c>
      <c r="C15" s="126">
        <f>'RIEPILOGO SOTTOPROGETTO 1'!C15+'RIEPILOGO SOTTOPROGETTO 2'!C15</f>
        <v>0</v>
      </c>
      <c r="D15" s="182">
        <f>'RIEPILOGO SOTTOPROGETTO 1'!D15+'RIEPILOGO SOTTOPROGETTO 2'!D15</f>
        <v>0</v>
      </c>
      <c r="E15" s="185">
        <f t="shared" si="1"/>
        <v>0</v>
      </c>
      <c r="F15" s="122"/>
      <c r="G15" s="122"/>
    </row>
    <row r="16" spans="1:8" s="130" customFormat="1" ht="13.5" thickBot="1" x14ac:dyDescent="0.25">
      <c r="A16" s="56" t="s">
        <v>21</v>
      </c>
      <c r="B16" s="126">
        <f>'RIEPILOGO SOTTOPROGETTO 1'!B16+'RIEPILOGO SOTTOPROGETTO 2'!B16</f>
        <v>0</v>
      </c>
      <c r="C16" s="126">
        <f>'RIEPILOGO SOTTOPROGETTO 1'!C16+'RIEPILOGO SOTTOPROGETTO 2'!C16</f>
        <v>0</v>
      </c>
      <c r="D16" s="182">
        <f>'RIEPILOGO SOTTOPROGETTO 1'!D16+'RIEPILOGO SOTTOPROGETTO 2'!D16</f>
        <v>0</v>
      </c>
      <c r="E16" s="185">
        <f t="shared" si="1"/>
        <v>0</v>
      </c>
    </row>
    <row r="17" spans="1:7" s="130" customFormat="1" ht="13.5" thickBot="1" x14ac:dyDescent="0.25">
      <c r="A17" s="56" t="s">
        <v>44</v>
      </c>
      <c r="B17" s="126">
        <f>'RIEPILOGO SOTTOPROGETTO 1'!B17+'RIEPILOGO SOTTOPROGETTO 2'!B17</f>
        <v>0</v>
      </c>
      <c r="C17" s="126">
        <f>'RIEPILOGO SOTTOPROGETTO 1'!C17+'RIEPILOGO SOTTOPROGETTO 2'!C17</f>
        <v>0</v>
      </c>
      <c r="D17" s="182">
        <f>'RIEPILOGO SOTTOPROGETTO 1'!D17+'RIEPILOGO SOTTOPROGETTO 2'!D17</f>
        <v>0</v>
      </c>
      <c r="E17" s="185">
        <f t="shared" si="1"/>
        <v>0</v>
      </c>
      <c r="F17" s="79"/>
    </row>
    <row r="18" spans="1:7" ht="13.5" thickBot="1" x14ac:dyDescent="0.25">
      <c r="A18" s="189" t="s">
        <v>49</v>
      </c>
      <c r="B18" s="126">
        <f>'RIEPILOGO SOTTOPROGETTO 1'!B18+'RIEPILOGO SOTTOPROGETTO 2'!B18</f>
        <v>0</v>
      </c>
      <c r="C18" s="126">
        <f>'RIEPILOGO SOTTOPROGETTO 1'!C18+'RIEPILOGO SOTTOPROGETTO 2'!C18</f>
        <v>0</v>
      </c>
      <c r="D18" s="182">
        <f>'RIEPILOGO SOTTOPROGETTO 1'!D18+'RIEPILOGO SOTTOPROGETTO 2'!D18</f>
        <v>0</v>
      </c>
      <c r="E18" s="185">
        <f t="shared" si="1"/>
        <v>0</v>
      </c>
      <c r="F18" s="125"/>
      <c r="G18" s="122"/>
    </row>
    <row r="19" spans="1:7" ht="13.5" thickBot="1" x14ac:dyDescent="0.25">
      <c r="A19" s="45" t="s">
        <v>25</v>
      </c>
      <c r="B19" s="127">
        <f>SUM(B13:B18)</f>
        <v>0</v>
      </c>
      <c r="C19" s="127">
        <f>SUM(C13:C18)</f>
        <v>0</v>
      </c>
      <c r="D19" s="183">
        <f>SUM(D13:D18)</f>
        <v>0</v>
      </c>
      <c r="E19" s="185">
        <f t="shared" si="1"/>
        <v>0</v>
      </c>
      <c r="F19" s="125"/>
      <c r="G19" s="122"/>
    </row>
    <row r="20" spans="1:7" ht="13.5" thickBot="1" x14ac:dyDescent="0.25">
      <c r="A20" s="130"/>
      <c r="B20" s="130"/>
      <c r="C20" s="130"/>
      <c r="D20" s="130"/>
      <c r="E20" s="125"/>
      <c r="F20" s="125"/>
      <c r="G20" s="122"/>
    </row>
    <row r="21" spans="1:7" ht="15.75" thickBot="1" x14ac:dyDescent="0.25">
      <c r="A21" s="130"/>
      <c r="B21" s="130"/>
      <c r="C21" s="130"/>
      <c r="D21" s="188" t="s">
        <v>42</v>
      </c>
      <c r="E21" s="138" t="e">
        <f>E18/E13</f>
        <v>#DIV/0!</v>
      </c>
      <c r="F21" s="57"/>
    </row>
    <row r="22" spans="1:7" x14ac:dyDescent="0.2">
      <c r="A22" s="130"/>
      <c r="B22" s="130"/>
      <c r="C22" s="130"/>
      <c r="D22" s="130"/>
      <c r="E22" s="57"/>
      <c r="F22" s="57"/>
    </row>
    <row r="23" spans="1:7" ht="13.5" thickBot="1" x14ac:dyDescent="0.25">
      <c r="A23" s="112"/>
      <c r="B23" s="112"/>
      <c r="C23" s="112"/>
      <c r="D23" s="112"/>
    </row>
    <row r="24" spans="1:7" ht="13.5" thickBot="1" x14ac:dyDescent="0.25">
      <c r="A24" s="45" t="s">
        <v>45</v>
      </c>
      <c r="B24" s="144" t="s">
        <v>26</v>
      </c>
      <c r="C24" s="222" t="s">
        <v>46</v>
      </c>
      <c r="D24" s="145"/>
    </row>
    <row r="25" spans="1:7" ht="13.5" thickBot="1" x14ac:dyDescent="0.25">
      <c r="A25" s="8" t="s">
        <v>66</v>
      </c>
      <c r="B25" s="224">
        <f>'RIEPILOGO SOTTOPROGETTO 1'!E19</f>
        <v>0</v>
      </c>
      <c r="C25" s="223" t="e">
        <f>B25/(B25+B26)</f>
        <v>#DIV/0!</v>
      </c>
      <c r="D25" s="35"/>
    </row>
    <row r="26" spans="1:7" ht="13.5" thickBot="1" x14ac:dyDescent="0.25">
      <c r="A26" s="8" t="s">
        <v>67</v>
      </c>
      <c r="B26" s="224">
        <f>'RIEPILOGO SOTTOPROGETTO 2'!E19</f>
        <v>0</v>
      </c>
      <c r="C26" s="223" t="e">
        <f>B26/(B25+B26)</f>
        <v>#DIV/0!</v>
      </c>
      <c r="D26" s="142"/>
    </row>
    <row r="27" spans="1:7" ht="13.5" thickBot="1" x14ac:dyDescent="0.25">
      <c r="A27" s="35"/>
      <c r="B27" s="187">
        <f>SUM(B25:B26)</f>
        <v>0</v>
      </c>
      <c r="C27" s="186" t="e">
        <f>SUM(C25:C26)</f>
        <v>#DIV/0!</v>
      </c>
      <c r="D27" s="35"/>
    </row>
    <row r="29" spans="1:7" ht="11.25" customHeight="1" x14ac:dyDescent="0.2"/>
  </sheetData>
  <mergeCells count="2">
    <mergeCell ref="A1:G1"/>
    <mergeCell ref="A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PERSONALE</vt:lpstr>
      <vt:lpstr>MISSIONI</vt:lpstr>
      <vt:lpstr>SERVIZI E CONSULENZE</vt:lpstr>
      <vt:lpstr>STRUMENTI E ATTREZZATURE</vt:lpstr>
      <vt:lpstr>MATERIALE D'USO</vt:lpstr>
      <vt:lpstr>COSTI INDIRETTI</vt:lpstr>
      <vt:lpstr>RIEPILOGO SOTTOPROGETTO 1</vt:lpstr>
      <vt:lpstr>RIEPILOGO SOTTOPROGETTO 2</vt:lpstr>
      <vt:lpstr>TOTALE PROGETTO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marco_castelnuovo@regione.lombardia.it</dc:creator>
  <cp:lastModifiedBy>Marco Castelnuovo</cp:lastModifiedBy>
  <dcterms:created xsi:type="dcterms:W3CDTF">2012-10-12T09:34:41Z</dcterms:created>
  <dcterms:modified xsi:type="dcterms:W3CDTF">2019-09-24T09:43:11Z</dcterms:modified>
</cp:coreProperties>
</file>